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13_ncr:1_{0033E2B8-A437-4B1B-BB36-B22F36849889}" xr6:coauthVersionLast="43" xr6:coauthVersionMax="43" xr10:uidLastSave="{00000000-0000-0000-0000-000000000000}"/>
  <bookViews>
    <workbookView xWindow="900" yWindow="495" windowWidth="9930" windowHeight="9915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E29" i="13"/>
  <c r="J29" i="13" s="1"/>
  <c r="E30" i="13"/>
  <c r="J30" i="13" s="1"/>
  <c r="E31" i="13"/>
  <c r="J31" i="13" s="1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57" i="13"/>
  <c r="J52" i="13"/>
  <c r="J44" i="13"/>
  <c r="J34" i="13"/>
  <c r="J33" i="13"/>
  <c r="J28" i="13"/>
  <c r="J20" i="13"/>
  <c r="J17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8" i="15" s="1"/>
  <c r="H19" i="11"/>
  <c r="H19" i="15" s="1"/>
  <c r="H20" i="11"/>
  <c r="H20" i="15" s="1"/>
  <c r="H21" i="11"/>
  <c r="H22" i="11"/>
  <c r="H23" i="11"/>
  <c r="H24" i="11"/>
  <c r="H25" i="11"/>
  <c r="H25" i="15" s="1"/>
  <c r="H26" i="11"/>
  <c r="H26" i="15" s="1"/>
  <c r="H27" i="11"/>
  <c r="H27" i="15" s="1"/>
  <c r="H28" i="11"/>
  <c r="H28" i="15" s="1"/>
  <c r="H29" i="11"/>
  <c r="H30" i="11"/>
  <c r="H31" i="11"/>
  <c r="H32" i="11"/>
  <c r="H33" i="11"/>
  <c r="H33" i="15" s="1"/>
  <c r="H34" i="11"/>
  <c r="H34" i="15" s="1"/>
  <c r="H35" i="11"/>
  <c r="H36" i="11"/>
  <c r="H37" i="11"/>
  <c r="H38" i="11"/>
  <c r="H39" i="11"/>
  <c r="H40" i="11"/>
  <c r="H41" i="11"/>
  <c r="H41" i="15" s="1"/>
  <c r="H42" i="11"/>
  <c r="H42" i="15" s="1"/>
  <c r="H43" i="11"/>
  <c r="H43" i="15" s="1"/>
  <c r="H44" i="11"/>
  <c r="H44" i="15" s="1"/>
  <c r="H45" i="11"/>
  <c r="H46" i="11"/>
  <c r="H47" i="11"/>
  <c r="H48" i="11"/>
  <c r="H49" i="11"/>
  <c r="H49" i="15" s="1"/>
  <c r="H50" i="11"/>
  <c r="H50" i="15" s="1"/>
  <c r="H51" i="11"/>
  <c r="H51" i="15" s="1"/>
  <c r="H52" i="11"/>
  <c r="H52" i="15" s="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8" i="15" s="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J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H58" i="15" l="1"/>
  <c r="E12" i="15"/>
  <c r="E52" i="15"/>
  <c r="E44" i="15"/>
  <c r="E36" i="15"/>
  <c r="E28" i="15"/>
  <c r="E20" i="15"/>
  <c r="J20" i="15" s="1"/>
  <c r="F12" i="15"/>
  <c r="F52" i="15"/>
  <c r="F50" i="15"/>
  <c r="F44" i="15"/>
  <c r="F42" i="15"/>
  <c r="F36" i="15"/>
  <c r="F34" i="15"/>
  <c r="F28" i="15"/>
  <c r="F26" i="15"/>
  <c r="F20" i="15"/>
  <c r="F18" i="15"/>
  <c r="G12" i="15"/>
  <c r="G52" i="15"/>
  <c r="J52" i="15" s="1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58" i="15" s="1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J27" i="15" s="1"/>
  <c r="G19" i="15"/>
  <c r="H67" i="11"/>
  <c r="H36" i="15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51" i="15"/>
  <c r="J17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2" i="15" l="1"/>
  <c r="J67" i="13"/>
  <c r="J28" i="15"/>
  <c r="J50" i="15"/>
  <c r="J36" i="15"/>
  <c r="J18" i="15"/>
  <c r="J44" i="15"/>
  <c r="J26" i="15"/>
  <c r="J34" i="15"/>
  <c r="J31" i="15"/>
  <c r="J39" i="15"/>
  <c r="J24" i="15"/>
  <c r="J12" i="15"/>
  <c r="J56" i="15"/>
  <c r="J32" i="15"/>
  <c r="J23" i="15"/>
  <c r="J40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G68" i="13"/>
  <c r="L62" i="14"/>
  <c r="D62" i="14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I65" i="11" l="1"/>
  <c r="F68" i="11"/>
  <c r="I68" i="11"/>
  <c r="E68" i="11"/>
  <c r="G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5" i="15"/>
  <c r="E62" i="11"/>
  <c r="J70" i="11"/>
  <c r="E71" i="11" s="1"/>
  <c r="F62" i="11"/>
  <c r="Q64" i="1"/>
  <c r="F65" i="11"/>
  <c r="F65" i="15"/>
  <c r="H62" i="13"/>
  <c r="E65" i="11"/>
  <c r="E62" i="13"/>
  <c r="H71" i="13"/>
  <c r="B16" i="14"/>
  <c r="A15" i="14"/>
  <c r="H65" i="15" l="1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<sst xmlns="http://schemas.openxmlformats.org/spreadsheetml/2006/main" count="255" uniqueCount="64">
  <si>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</si>
  <si>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</si>
  <si>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</si>
  <si>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</si>
  <si>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</si>
  <si>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</si>
  <si>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</si>
  <si>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</si>
  <si>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</si>
  <si>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</si>
  <si>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</si>
  <si>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</si>
  <si>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</si>
  <si>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</si>
  <si>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</si>
  <si>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</si>
  <si>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</si>
  <si>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</si>
  <si>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</si>
  <si>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</si>
  <si>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</si>
  <si>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</si>
  <si>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</si>
  <si>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</si>
  <si>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</si>
  <si>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</si>
  <si>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</si>
  <si>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</si>
  <si>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</si>
  <si>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</si>
  <si>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</si>
  <si>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</si>
  <si>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</si>
  <si>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</si>
  <si>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</si>
  <si>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</si>
  <si>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</si>
  <si>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</si>
  <si>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</si>
  <si>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</si>
  <si>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</si>
  <si>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</si>
  <si>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</si>
  <si>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</si>
  <si>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</si>
  <si>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</si>
  <si>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</si>
  <si>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</si>
  <si>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</si>
  <si>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</si>
  <si>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</si>
  <si>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</si>
  <si>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</si>
  <si>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</si>
  <si>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</si>
  <si>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</si>
  <si>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</si>
  <si>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Robbins</t>
  </si>
  <si>
    <t>SR 1501 (Wilbert Road)</t>
  </si>
  <si>
    <t>1049-2327</t>
  </si>
  <si>
    <t>466010U</t>
  </si>
  <si>
    <t>20 to 29 MPH</t>
  </si>
  <si>
    <t>NB</t>
  </si>
  <si>
    <t>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</si>
</sst>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topLeftCell="A81" zoomScale="70" zoomScaleNormal="70" workbookViewId="0">
      <selection activeCell="C87" sqref="C87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6">
        <v>8</v>
      </c>
      <c r="C1" s="76"/>
      <c r="D1" s="76"/>
      <c r="E1" s="8"/>
      <c r="F1" s="77" t="s">
        <v>33</v>
      </c>
      <c r="G1" s="77"/>
      <c r="H1" s="78">
        <v>45</v>
      </c>
      <c r="I1" s="78"/>
      <c r="J1" s="8"/>
      <c r="K1" s="8"/>
      <c r="L1" s="77" t="s">
        <v>9</v>
      </c>
      <c r="M1" s="77"/>
      <c r="N1" s="77"/>
      <c r="O1" s="81" t="s">
        <v>55</v>
      </c>
      <c r="P1" s="81"/>
      <c r="Q1" s="81"/>
      <c r="R1" s="81"/>
    </row>
    <row r="2" spans="1:18" x14ac:dyDescent="0.2">
      <c r="A2" s="7" t="s">
        <v>2</v>
      </c>
      <c r="B2" s="81" t="s">
        <v>56</v>
      </c>
      <c r="C2" s="81"/>
      <c r="D2" s="81"/>
      <c r="E2" s="9"/>
      <c r="F2" s="77" t="s">
        <v>34</v>
      </c>
      <c r="G2" s="77"/>
      <c r="H2" s="79" t="s">
        <v>54</v>
      </c>
      <c r="I2" s="79"/>
      <c r="J2" s="9"/>
      <c r="K2" s="9"/>
      <c r="L2" s="77" t="s">
        <v>0</v>
      </c>
      <c r="M2" s="77"/>
      <c r="N2" s="77"/>
      <c r="O2" s="80" t="s">
        <v>59</v>
      </c>
      <c r="P2" s="80"/>
      <c r="Q2" s="80"/>
      <c r="R2" s="80"/>
    </row>
    <row r="3" spans="1:18" x14ac:dyDescent="0.2">
      <c r="A3" s="7" t="s">
        <v>3</v>
      </c>
      <c r="B3" s="80" t="s">
        <v>57</v>
      </c>
      <c r="C3" s="80"/>
      <c r="D3" s="80"/>
      <c r="E3" s="9"/>
      <c r="F3" s="9"/>
      <c r="G3" s="9"/>
      <c r="H3" s="9"/>
      <c r="I3" s="9"/>
      <c r="J3" s="9"/>
      <c r="K3" s="9"/>
      <c r="L3" s="77" t="s">
        <v>1</v>
      </c>
      <c r="M3" s="77"/>
      <c r="N3" s="77"/>
      <c r="O3" s="80" t="s">
        <v>58</v>
      </c>
      <c r="P3" s="80"/>
      <c r="Q3" s="80"/>
      <c r="R3" s="80"/>
    </row>
    <row r="4" spans="1:18" x14ac:dyDescent="0.2">
      <c r="A4" s="7" t="s">
        <v>7</v>
      </c>
      <c r="B4" s="80" t="s">
        <v>58</v>
      </c>
      <c r="C4" s="80"/>
      <c r="D4" s="80"/>
      <c r="E4" s="9"/>
      <c r="F4" s="9"/>
      <c r="G4" s="9"/>
      <c r="H4" s="9"/>
      <c r="I4" s="9"/>
      <c r="J4" s="9"/>
      <c r="K4" s="9"/>
      <c r="L4" s="77" t="s">
        <v>17</v>
      </c>
      <c r="M4" s="77"/>
      <c r="N4" s="77"/>
      <c r="O4" s="80" t="s">
        <v>60</v>
      </c>
      <c r="P4" s="80"/>
      <c r="Q4" s="80"/>
      <c r="R4" s="80"/>
    </row>
    <row r="5" spans="1:18" x14ac:dyDescent="0.2">
      <c r="A5" s="7" t="s">
        <v>8</v>
      </c>
      <c r="B5" s="82" t="s">
        <v>54</v>
      </c>
      <c r="C5" s="82"/>
      <c r="D5" s="8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7" t="s">
        <v>10</v>
      </c>
      <c r="M6" s="77"/>
      <c r="N6" s="77"/>
      <c r="O6" s="77"/>
      <c r="P6" s="74">
        <v>43593</v>
      </c>
      <c r="Q6" s="74"/>
      <c r="R6" s="74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7" t="s">
        <v>11</v>
      </c>
      <c r="M7" s="77"/>
      <c r="N7" s="77"/>
      <c r="O7" s="77"/>
      <c r="P7" s="75">
        <v>0.625</v>
      </c>
      <c r="Q7" s="75"/>
      <c r="R7" s="75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96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1" t="s">
        <v>62</v>
      </c>
      <c r="G11" s="91"/>
      <c r="H11" s="91"/>
      <c r="I11" s="55"/>
      <c r="J11" s="91" t="s">
        <v>63</v>
      </c>
      <c r="K11" s="91"/>
      <c r="L11" s="91"/>
      <c r="M11" s="55"/>
      <c r="N11" s="91" t="s">
        <v>36</v>
      </c>
      <c r="O11" s="91"/>
      <c r="P11" s="91"/>
      <c r="Q11" s="55"/>
      <c r="R11" s="54"/>
    </row>
    <row r="13" spans="1:18" x14ac:dyDescent="0.2">
      <c r="A13" s="77" t="s">
        <v>37</v>
      </c>
      <c r="B13" s="77"/>
      <c r="C13" s="77"/>
      <c r="D13" s="77"/>
      <c r="E13" s="77"/>
      <c r="F13" s="92">
        <v>24</v>
      </c>
      <c r="G13" s="92"/>
      <c r="H13" s="92"/>
      <c r="J13" s="92">
        <v>24</v>
      </c>
      <c r="K13" s="92"/>
      <c r="L13" s="92"/>
      <c r="N13" s="92">
        <v>24</v>
      </c>
      <c r="O13" s="92"/>
      <c r="P13" s="92"/>
    </row>
    <row r="14" spans="1:18" x14ac:dyDescent="0.2">
      <c r="A14" s="77" t="s">
        <v>38</v>
      </c>
      <c r="B14" s="77"/>
      <c r="C14" s="77"/>
      <c r="D14" s="77"/>
      <c r="E14" s="77"/>
      <c r="F14" s="92">
        <v>25</v>
      </c>
      <c r="G14" s="92"/>
      <c r="H14" s="92"/>
      <c r="J14" s="93">
        <v>23</v>
      </c>
      <c r="K14" s="93"/>
      <c r="L14" s="93"/>
      <c r="N14" s="93">
        <v>24</v>
      </c>
      <c r="O14" s="93"/>
      <c r="P14" s="93"/>
    </row>
    <row r="15" spans="1:18" x14ac:dyDescent="0.2">
      <c r="A15" s="77" t="s">
        <v>39</v>
      </c>
      <c r="B15" s="77"/>
      <c r="C15" s="77"/>
      <c r="D15" s="77"/>
      <c r="E15" s="77"/>
      <c r="F15" s="92" t="s">
        <v>61</v>
      </c>
      <c r="G15" s="92"/>
      <c r="H15" s="92"/>
      <c r="J15" s="92" t="s">
        <v>61</v>
      </c>
      <c r="K15" s="92"/>
      <c r="L15" s="92"/>
      <c r="N15" s="92" t="s">
        <v>61</v>
      </c>
      <c r="O15" s="92"/>
      <c r="P15" s="92"/>
    </row>
    <row r="16" spans="1:18" x14ac:dyDescent="0.2">
      <c r="A16" s="77" t="s">
        <v>40</v>
      </c>
      <c r="B16" s="77"/>
      <c r="C16" s="77"/>
      <c r="D16" s="77"/>
      <c r="E16" s="77"/>
      <c r="F16" s="92">
        <v>51</v>
      </c>
      <c r="G16" s="92"/>
      <c r="H16" s="92"/>
      <c r="J16" s="93">
        <v>36</v>
      </c>
      <c r="K16" s="93"/>
      <c r="L16" s="93"/>
      <c r="N16" s="93">
        <v>51</v>
      </c>
      <c r="O16" s="93"/>
      <c r="P16" s="93"/>
    </row>
    <row r="17" spans="1:18" x14ac:dyDescent="0.2">
      <c r="A17" s="77" t="s">
        <v>41</v>
      </c>
      <c r="B17" s="77"/>
      <c r="C17" s="77"/>
      <c r="D17" s="77"/>
      <c r="E17" s="77"/>
      <c r="F17" s="92">
        <v>14</v>
      </c>
      <c r="G17" s="92"/>
      <c r="H17" s="92"/>
      <c r="J17" s="93">
        <v>6</v>
      </c>
      <c r="K17" s="93"/>
      <c r="L17" s="93"/>
      <c r="N17" s="93">
        <v>6</v>
      </c>
      <c r="O17" s="93"/>
      <c r="P17" s="93"/>
    </row>
    <row r="18" spans="1:18" x14ac:dyDescent="0.2">
      <c r="A18" s="77" t="s">
        <v>42</v>
      </c>
      <c r="B18" s="77"/>
      <c r="C18" s="77"/>
      <c r="D18" s="77"/>
      <c r="E18" s="77"/>
      <c r="F18" s="92">
        <v>30</v>
      </c>
      <c r="G18" s="92"/>
      <c r="H18" s="92"/>
      <c r="J18" s="93">
        <v>29</v>
      </c>
      <c r="K18" s="93"/>
      <c r="L18" s="93"/>
      <c r="N18" s="93">
        <v>30</v>
      </c>
      <c r="O18" s="93"/>
      <c r="P18" s="93"/>
    </row>
    <row r="19" spans="1:18" x14ac:dyDescent="0.2">
      <c r="A19" s="77" t="s">
        <v>43</v>
      </c>
      <c r="B19" s="77"/>
      <c r="C19" s="77"/>
      <c r="D19" s="77"/>
      <c r="E19" s="77"/>
      <c r="F19" s="94">
        <v>9.1000000000000004E-3</v>
      </c>
      <c r="G19" s="92"/>
      <c r="H19" s="92"/>
      <c r="J19" s="95">
        <v>0</v>
      </c>
      <c r="K19" s="93"/>
      <c r="L19" s="93"/>
      <c r="N19" s="95">
        <v>4.3E-3</v>
      </c>
      <c r="O19" s="93"/>
      <c r="P19" s="93"/>
    </row>
    <row r="20" spans="1:18" ht="13.5" thickBot="1" x14ac:dyDescent="0.25">
      <c r="R20" s="9"/>
    </row>
    <row r="21" spans="1:18" x14ac:dyDescent="0.2">
      <c r="A21" s="85" t="s">
        <v>12</v>
      </c>
      <c r="B21" s="83" t="s">
        <v>16</v>
      </c>
      <c r="C21" s="85" t="s">
        <v>51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7"/>
    </row>
    <row r="22" spans="1:18" ht="30" customHeight="1" x14ac:dyDescent="0.2">
      <c r="A22" s="88"/>
      <c r="B22" s="84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43593.625</v>
      </c>
      <c r="B23" s="16">
        <f>P7</f>
        <v>0.625</v>
      </c>
      <c r="C23" s="17">
        <v>0</v>
      </c>
      <c r="D23" s="71">
        <v>0</v>
      </c>
      <c r="E23" s="71">
        <v>0</v>
      </c>
      <c r="F23" s="71">
        <v>2</v>
      </c>
      <c r="G23" s="71">
        <v>2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18">
        <v>0</v>
      </c>
      <c r="R23" s="19">
        <f t="shared" ref="R23:R70" si="1">SUM(C23:Q23)</f>
        <v>4</v>
      </c>
    </row>
    <row r="24" spans="1:18" x14ac:dyDescent="0.2">
      <c r="A24" s="15">
        <f t="shared" si="0"/>
        <v>43593.666666600002</v>
      </c>
      <c r="B24" s="16">
        <f>B23+0.0416666</f>
        <v>0.6666666</v>
      </c>
      <c r="C24" s="17">
        <v>0</v>
      </c>
      <c r="D24" s="71">
        <v>0</v>
      </c>
      <c r="E24" s="71">
        <v>0</v>
      </c>
      <c r="F24" s="71">
        <v>0</v>
      </c>
      <c r="G24" s="71">
        <v>0</v>
      </c>
      <c r="H24" s="71">
        <v>1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18">
        <v>0</v>
      </c>
      <c r="R24" s="19">
        <f t="shared" si="1"/>
        <v>1</v>
      </c>
    </row>
    <row r="25" spans="1:18" x14ac:dyDescent="0.2">
      <c r="A25" s="15">
        <f t="shared" si="0"/>
        <v>43593.708333199997</v>
      </c>
      <c r="B25" s="16">
        <f>B24+0.0416666</f>
        <v>0.7083332</v>
      </c>
      <c r="C25" s="17">
        <v>0</v>
      </c>
      <c r="D25" s="71">
        <v>0</v>
      </c>
      <c r="E25" s="71">
        <v>0</v>
      </c>
      <c r="F25" s="71">
        <v>1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18">
        <v>0</v>
      </c>
      <c r="R25" s="19">
        <f t="shared" si="1"/>
        <v>1</v>
      </c>
    </row>
    <row r="26" spans="1:18" x14ac:dyDescent="0.2">
      <c r="A26" s="15">
        <f t="shared" si="0"/>
        <v>43593.749999799998</v>
      </c>
      <c r="B26" s="16">
        <f t="shared" ref="B26:B70" si="2">B25+0.0416666</f>
        <v>0.74999979999999999</v>
      </c>
      <c r="C26" s="17">
        <v>0</v>
      </c>
      <c r="D26" s="71">
        <v>0</v>
      </c>
      <c r="E26" s="71">
        <v>1</v>
      </c>
      <c r="F26" s="71">
        <v>2</v>
      </c>
      <c r="G26" s="71">
        <v>1</v>
      </c>
      <c r="H26" s="71">
        <v>1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18">
        <v>0</v>
      </c>
      <c r="R26" s="19">
        <f t="shared" si="1"/>
        <v>5</v>
      </c>
    </row>
    <row r="27" spans="1:18" x14ac:dyDescent="0.2">
      <c r="A27" s="15">
        <f t="shared" si="0"/>
        <v>43593.7916664</v>
      </c>
      <c r="B27" s="16">
        <f t="shared" si="2"/>
        <v>0.79166639999999999</v>
      </c>
      <c r="C27" s="17">
        <v>0</v>
      </c>
      <c r="D27" s="71">
        <v>0</v>
      </c>
      <c r="E27" s="71">
        <v>0</v>
      </c>
      <c r="F27" s="71">
        <v>1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18">
        <v>0</v>
      </c>
      <c r="R27" s="19">
        <f t="shared" si="1"/>
        <v>1</v>
      </c>
    </row>
    <row r="28" spans="1:18" x14ac:dyDescent="0.2">
      <c r="A28" s="15">
        <f t="shared" si="0"/>
        <v>43593.833333000002</v>
      </c>
      <c r="B28" s="16">
        <f t="shared" si="2"/>
        <v>0.83333299999999999</v>
      </c>
      <c r="C28" s="17">
        <v>0</v>
      </c>
      <c r="D28" s="71">
        <v>0</v>
      </c>
      <c r="E28" s="18">
        <v>2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2</v>
      </c>
    </row>
    <row r="29" spans="1:18" x14ac:dyDescent="0.2">
      <c r="A29" s="15">
        <f t="shared" si="0"/>
        <v>43593.874999599997</v>
      </c>
      <c r="B29" s="16">
        <f t="shared" si="2"/>
        <v>0.87499959999999999</v>
      </c>
      <c r="C29" s="17">
        <v>0</v>
      </c>
      <c r="D29" s="71">
        <v>0</v>
      </c>
      <c r="E29" s="18">
        <v>0</v>
      </c>
      <c r="F29" s="18">
        <v>1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</v>
      </c>
    </row>
    <row r="30" spans="1:18" x14ac:dyDescent="0.2">
      <c r="A30" s="15">
        <f t="shared" si="0"/>
        <v>43593.916666199999</v>
      </c>
      <c r="B30" s="16">
        <f t="shared" si="2"/>
        <v>0.91666619999999999</v>
      </c>
      <c r="C30" s="17">
        <v>0</v>
      </c>
      <c r="D30" s="71">
        <v>0</v>
      </c>
      <c r="E30" s="18">
        <v>0</v>
      </c>
      <c r="F30" s="18">
        <v>2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</v>
      </c>
    </row>
    <row r="31" spans="1:18" x14ac:dyDescent="0.2">
      <c r="A31" s="15">
        <f t="shared" si="0"/>
        <v>43593.958332800001</v>
      </c>
      <c r="B31" s="16">
        <f t="shared" si="2"/>
        <v>0.95833279999999998</v>
      </c>
      <c r="C31" s="17">
        <v>0</v>
      </c>
      <c r="D31" s="71">
        <v>0</v>
      </c>
      <c r="E31" s="18">
        <v>1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1</v>
      </c>
    </row>
    <row r="32" spans="1:18" x14ac:dyDescent="0.2">
      <c r="A32" s="15">
        <f t="shared" si="0"/>
        <v>43593.999999400003</v>
      </c>
      <c r="B32" s="16">
        <f t="shared" si="2"/>
        <v>0.99999939999999998</v>
      </c>
      <c r="C32" s="17">
        <v>0</v>
      </c>
      <c r="D32" s="71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0</v>
      </c>
    </row>
    <row r="33" spans="1:18" x14ac:dyDescent="0.2">
      <c r="A33" s="15">
        <f t="shared" si="0"/>
        <v>43594.041665999997</v>
      </c>
      <c r="B33" s="16">
        <f t="shared" si="2"/>
        <v>1.041666</v>
      </c>
      <c r="C33" s="17">
        <v>0</v>
      </c>
      <c r="D33" s="71">
        <v>0</v>
      </c>
      <c r="E33" s="18">
        <v>0</v>
      </c>
      <c r="F33" s="18">
        <v>1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</v>
      </c>
    </row>
    <row r="34" spans="1:18" x14ac:dyDescent="0.2">
      <c r="A34" s="15">
        <f t="shared" si="0"/>
        <v>43594.083332599999</v>
      </c>
      <c r="B34" s="16">
        <f t="shared" si="2"/>
        <v>1.0833325999999999</v>
      </c>
      <c r="C34" s="17">
        <v>0</v>
      </c>
      <c r="D34" s="71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0</v>
      </c>
    </row>
    <row r="35" spans="1:18" x14ac:dyDescent="0.2">
      <c r="A35" s="15">
        <f t="shared" si="0"/>
        <v>43594.124999200001</v>
      </c>
      <c r="B35" s="16">
        <f t="shared" si="2"/>
        <v>1.1249992</v>
      </c>
      <c r="C35" s="17">
        <v>0</v>
      </c>
      <c r="D35" s="71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0</v>
      </c>
    </row>
    <row r="36" spans="1:18" x14ac:dyDescent="0.2">
      <c r="A36" s="15">
        <f t="shared" si="0"/>
        <v>43594.166665800003</v>
      </c>
      <c r="B36" s="16">
        <f t="shared" si="2"/>
        <v>1.1666658000000001</v>
      </c>
      <c r="C36" s="17">
        <v>0</v>
      </c>
      <c r="D36" s="71">
        <v>0</v>
      </c>
      <c r="E36" s="18">
        <v>0</v>
      </c>
      <c r="F36" s="18">
        <v>0</v>
      </c>
      <c r="G36" s="18">
        <v>1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</v>
      </c>
    </row>
    <row r="37" spans="1:18" x14ac:dyDescent="0.2">
      <c r="A37" s="15">
        <f t="shared" si="0"/>
        <v>43594.208332399998</v>
      </c>
      <c r="B37" s="16">
        <f t="shared" si="2"/>
        <v>1.2083324000000002</v>
      </c>
      <c r="C37" s="17">
        <v>0</v>
      </c>
      <c r="D37" s="71">
        <v>0</v>
      </c>
      <c r="E37" s="18">
        <v>0</v>
      </c>
      <c r="F37" s="18">
        <v>2</v>
      </c>
      <c r="G37" s="18">
        <v>0</v>
      </c>
      <c r="H37" s="18">
        <v>1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3</v>
      </c>
    </row>
    <row r="38" spans="1:18" x14ac:dyDescent="0.2">
      <c r="A38" s="15">
        <f t="shared" si="0"/>
        <v>43594.249999</v>
      </c>
      <c r="B38" s="16">
        <f t="shared" si="2"/>
        <v>1.2499990000000003</v>
      </c>
      <c r="C38" s="17">
        <v>0</v>
      </c>
      <c r="D38" s="71">
        <v>0</v>
      </c>
      <c r="E38" s="18">
        <v>1</v>
      </c>
      <c r="F38" s="18">
        <v>2</v>
      </c>
      <c r="G38" s="18">
        <v>1</v>
      </c>
      <c r="H38" s="18">
        <v>1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5</v>
      </c>
    </row>
    <row r="39" spans="1:18" x14ac:dyDescent="0.2">
      <c r="A39" s="15">
        <f t="shared" si="0"/>
        <v>43594.291665600002</v>
      </c>
      <c r="B39" s="16">
        <f t="shared" si="2"/>
        <v>1.2916656000000004</v>
      </c>
      <c r="C39" s="17">
        <v>0</v>
      </c>
      <c r="D39" s="71">
        <v>1</v>
      </c>
      <c r="E39" s="18">
        <v>2</v>
      </c>
      <c r="F39" s="18">
        <v>2</v>
      </c>
      <c r="G39" s="18">
        <v>2</v>
      </c>
      <c r="H39" s="18">
        <v>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8</v>
      </c>
    </row>
    <row r="40" spans="1:18" x14ac:dyDescent="0.2">
      <c r="A40" s="15">
        <f t="shared" si="0"/>
        <v>43594.333332200003</v>
      </c>
      <c r="B40" s="16">
        <f t="shared" si="2"/>
        <v>1.3333322000000005</v>
      </c>
      <c r="C40" s="17">
        <v>0</v>
      </c>
      <c r="D40" s="71">
        <v>0</v>
      </c>
      <c r="E40" s="18">
        <v>0</v>
      </c>
      <c r="F40" s="18">
        <v>0</v>
      </c>
      <c r="G40" s="18">
        <v>2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</v>
      </c>
    </row>
    <row r="41" spans="1:18" x14ac:dyDescent="0.2">
      <c r="A41" s="15">
        <f t="shared" si="0"/>
        <v>43594.374998799998</v>
      </c>
      <c r="B41" s="16">
        <f t="shared" si="2"/>
        <v>1.3749988000000006</v>
      </c>
      <c r="C41" s="17">
        <v>0</v>
      </c>
      <c r="D41" s="71">
        <v>0</v>
      </c>
      <c r="E41" s="18">
        <v>0</v>
      </c>
      <c r="F41" s="18">
        <v>1</v>
      </c>
      <c r="G41" s="18">
        <v>1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</v>
      </c>
    </row>
    <row r="42" spans="1:18" x14ac:dyDescent="0.2">
      <c r="A42" s="15">
        <f t="shared" si="0"/>
        <v>43594.4166654</v>
      </c>
      <c r="B42" s="16">
        <f t="shared" si="2"/>
        <v>1.4166654000000007</v>
      </c>
      <c r="C42" s="17">
        <v>0</v>
      </c>
      <c r="D42" s="71">
        <v>0</v>
      </c>
      <c r="E42" s="18">
        <v>0</v>
      </c>
      <c r="F42" s="18">
        <v>0</v>
      </c>
      <c r="G42" s="18">
        <v>1</v>
      </c>
      <c r="H42" s="18">
        <v>1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2</v>
      </c>
    </row>
    <row r="43" spans="1:18" x14ac:dyDescent="0.2">
      <c r="A43" s="15">
        <f t="shared" si="0"/>
        <v>43594.458332000002</v>
      </c>
      <c r="B43" s="16">
        <f t="shared" si="2"/>
        <v>1.4583320000000008</v>
      </c>
      <c r="C43" s="17">
        <v>0</v>
      </c>
      <c r="D43" s="71">
        <v>0</v>
      </c>
      <c r="E43" s="18">
        <v>0</v>
      </c>
      <c r="F43" s="18">
        <v>1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</v>
      </c>
    </row>
    <row r="44" spans="1:18" x14ac:dyDescent="0.2">
      <c r="A44" s="15">
        <f t="shared" si="0"/>
        <v>43594.499998599997</v>
      </c>
      <c r="B44" s="16">
        <f t="shared" si="2"/>
        <v>1.499998600000001</v>
      </c>
      <c r="C44" s="17">
        <v>0</v>
      </c>
      <c r="D44" s="71">
        <v>0</v>
      </c>
      <c r="E44" s="18">
        <v>1</v>
      </c>
      <c r="F44" s="18">
        <v>1</v>
      </c>
      <c r="G44" s="18">
        <v>2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4</v>
      </c>
    </row>
    <row r="45" spans="1:18" x14ac:dyDescent="0.2">
      <c r="A45" s="15">
        <f t="shared" si="0"/>
        <v>43594.541665199999</v>
      </c>
      <c r="B45" s="16">
        <f t="shared" si="2"/>
        <v>1.5416652000000011</v>
      </c>
      <c r="C45" s="17">
        <v>0</v>
      </c>
      <c r="D45" s="71">
        <v>0</v>
      </c>
      <c r="E45" s="18">
        <v>0</v>
      </c>
      <c r="F45" s="18">
        <v>0</v>
      </c>
      <c r="G45" s="18">
        <v>1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</v>
      </c>
    </row>
    <row r="46" spans="1:18" x14ac:dyDescent="0.2">
      <c r="A46" s="15">
        <f t="shared" si="0"/>
        <v>43594.5833318</v>
      </c>
      <c r="B46" s="16">
        <f t="shared" si="2"/>
        <v>1.5833318000000012</v>
      </c>
      <c r="C46" s="17">
        <v>0</v>
      </c>
      <c r="D46" s="72">
        <v>0</v>
      </c>
      <c r="E46" s="20">
        <v>1</v>
      </c>
      <c r="F46" s="20">
        <v>1</v>
      </c>
      <c r="G46" s="20">
        <v>0</v>
      </c>
      <c r="H46" s="20">
        <v>2</v>
      </c>
      <c r="I46" s="20">
        <v>1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5</v>
      </c>
    </row>
    <row r="47" spans="1:18" x14ac:dyDescent="0.2">
      <c r="A47" s="15">
        <f t="shared" si="0"/>
        <v>43594.624998400002</v>
      </c>
      <c r="B47" s="16">
        <f t="shared" si="2"/>
        <v>1.6249984000000013</v>
      </c>
      <c r="C47" s="17">
        <v>0</v>
      </c>
      <c r="D47" s="71">
        <v>0</v>
      </c>
      <c r="E47" s="18">
        <v>2</v>
      </c>
      <c r="F47" s="18">
        <v>1</v>
      </c>
      <c r="G47" s="18">
        <v>2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5</v>
      </c>
    </row>
    <row r="48" spans="1:18" x14ac:dyDescent="0.2">
      <c r="A48" s="15">
        <f t="shared" si="0"/>
        <v>43594.666664999997</v>
      </c>
      <c r="B48" s="16">
        <f t="shared" si="2"/>
        <v>1.6666650000000014</v>
      </c>
      <c r="C48" s="17">
        <v>0</v>
      </c>
      <c r="D48" s="71">
        <v>0</v>
      </c>
      <c r="E48" s="18">
        <v>0</v>
      </c>
      <c r="F48" s="18">
        <v>2</v>
      </c>
      <c r="G48" s="18">
        <v>1</v>
      </c>
      <c r="H48" s="18">
        <v>1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4</v>
      </c>
    </row>
    <row r="49" spans="1:18" x14ac:dyDescent="0.2">
      <c r="A49" s="15">
        <f t="shared" si="0"/>
        <v>43594.708331599999</v>
      </c>
      <c r="B49" s="16">
        <f t="shared" si="2"/>
        <v>1.7083316000000015</v>
      </c>
      <c r="C49" s="17">
        <v>0</v>
      </c>
      <c r="D49" s="71">
        <v>0</v>
      </c>
      <c r="E49" s="18">
        <v>0</v>
      </c>
      <c r="F49" s="18">
        <v>1</v>
      </c>
      <c r="G49" s="18">
        <v>2</v>
      </c>
      <c r="H49" s="18">
        <v>0</v>
      </c>
      <c r="I49" s="18">
        <v>1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4</v>
      </c>
    </row>
    <row r="50" spans="1:18" x14ac:dyDescent="0.2">
      <c r="A50" s="15">
        <f t="shared" si="0"/>
        <v>43594.749998200001</v>
      </c>
      <c r="B50" s="16">
        <f t="shared" si="2"/>
        <v>1.7499982000000016</v>
      </c>
      <c r="C50" s="17">
        <v>0</v>
      </c>
      <c r="D50" s="71">
        <v>0</v>
      </c>
      <c r="E50" s="18">
        <v>0</v>
      </c>
      <c r="F50" s="18">
        <v>1</v>
      </c>
      <c r="G50" s="18">
        <v>0</v>
      </c>
      <c r="H50" s="18">
        <v>1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2</v>
      </c>
    </row>
    <row r="51" spans="1:18" x14ac:dyDescent="0.2">
      <c r="A51" s="15">
        <f t="shared" si="0"/>
        <v>43594.791664800003</v>
      </c>
      <c r="B51" s="16">
        <f t="shared" si="2"/>
        <v>1.7916648000000017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43594.833331399997</v>
      </c>
      <c r="B52" s="16">
        <f t="shared" si="2"/>
        <v>1.8333314000000018</v>
      </c>
      <c r="C52" s="17">
        <v>0</v>
      </c>
      <c r="D52" s="72">
        <v>0</v>
      </c>
      <c r="E52" s="20">
        <v>1</v>
      </c>
      <c r="F52" s="20">
        <v>0</v>
      </c>
      <c r="G52" s="20">
        <v>2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3</v>
      </c>
    </row>
    <row r="53" spans="1:18" x14ac:dyDescent="0.2">
      <c r="A53" s="15">
        <f t="shared" si="0"/>
        <v>43594.874997999999</v>
      </c>
      <c r="B53" s="16">
        <f t="shared" si="2"/>
        <v>1.8749980000000019</v>
      </c>
      <c r="C53" s="17">
        <v>0</v>
      </c>
      <c r="D53" s="71">
        <v>0</v>
      </c>
      <c r="E53" s="18">
        <v>0</v>
      </c>
      <c r="F53" s="18">
        <v>1</v>
      </c>
      <c r="G53" s="18">
        <v>1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2</v>
      </c>
    </row>
    <row r="54" spans="1:18" x14ac:dyDescent="0.2">
      <c r="A54" s="15">
        <f t="shared" si="0"/>
        <v>43594.916664600001</v>
      </c>
      <c r="B54" s="16">
        <f t="shared" si="2"/>
        <v>1.916664600000002</v>
      </c>
      <c r="C54" s="17">
        <v>0</v>
      </c>
      <c r="D54" s="71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0</v>
      </c>
    </row>
    <row r="55" spans="1:18" x14ac:dyDescent="0.2">
      <c r="A55" s="15">
        <f t="shared" si="0"/>
        <v>43594.958331200003</v>
      </c>
      <c r="B55" s="16">
        <f t="shared" si="2"/>
        <v>1.9583312000000022</v>
      </c>
      <c r="C55" s="17">
        <v>0</v>
      </c>
      <c r="D55" s="71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0</v>
      </c>
    </row>
    <row r="56" spans="1:18" x14ac:dyDescent="0.2">
      <c r="A56" s="15">
        <f t="shared" si="0"/>
        <v>43594.999997799998</v>
      </c>
      <c r="B56" s="16">
        <f t="shared" si="2"/>
        <v>1.9999978000000023</v>
      </c>
      <c r="C56" s="17">
        <v>0</v>
      </c>
      <c r="D56" s="71">
        <v>0</v>
      </c>
      <c r="E56" s="18">
        <v>1</v>
      </c>
      <c r="F56" s="18">
        <v>0</v>
      </c>
      <c r="G56" s="18">
        <v>1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2</v>
      </c>
    </row>
    <row r="57" spans="1:18" x14ac:dyDescent="0.2">
      <c r="A57" s="15">
        <f t="shared" si="0"/>
        <v>43595.0416644</v>
      </c>
      <c r="B57" s="16">
        <f t="shared" si="2"/>
        <v>2.0416644000000024</v>
      </c>
      <c r="C57" s="17">
        <v>0</v>
      </c>
      <c r="D57" s="71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0</v>
      </c>
    </row>
    <row r="58" spans="1:18" x14ac:dyDescent="0.2">
      <c r="A58" s="15">
        <f t="shared" si="0"/>
        <v>43595.083331000002</v>
      </c>
      <c r="B58" s="16">
        <f t="shared" si="2"/>
        <v>2.0833310000000025</v>
      </c>
      <c r="C58" s="17">
        <v>0</v>
      </c>
      <c r="D58" s="72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0</v>
      </c>
    </row>
    <row r="59" spans="1:18" x14ac:dyDescent="0.2">
      <c r="A59" s="15">
        <f t="shared" si="0"/>
        <v>43595.124997600004</v>
      </c>
      <c r="B59" s="16">
        <f t="shared" si="2"/>
        <v>2.1249976000000026</v>
      </c>
      <c r="C59" s="17">
        <v>0</v>
      </c>
      <c r="D59" s="71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0</v>
      </c>
    </row>
    <row r="60" spans="1:18" x14ac:dyDescent="0.2">
      <c r="A60" s="15">
        <f t="shared" si="0"/>
        <v>43595.166664199998</v>
      </c>
      <c r="B60" s="16">
        <f t="shared" si="2"/>
        <v>2.1666642000000027</v>
      </c>
      <c r="C60" s="17">
        <v>0</v>
      </c>
      <c r="D60" s="71">
        <v>0</v>
      </c>
      <c r="E60" s="18">
        <v>0</v>
      </c>
      <c r="F60" s="18">
        <v>0</v>
      </c>
      <c r="G60" s="18">
        <v>0</v>
      </c>
      <c r="H60" s="18">
        <v>0</v>
      </c>
      <c r="I60" s="18">
        <v>1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</v>
      </c>
    </row>
    <row r="61" spans="1:18" x14ac:dyDescent="0.2">
      <c r="A61" s="15">
        <f t="shared" si="0"/>
        <v>43595.2083308</v>
      </c>
      <c r="B61" s="16">
        <f t="shared" si="2"/>
        <v>2.2083308000000028</v>
      </c>
      <c r="C61" s="17">
        <v>0</v>
      </c>
      <c r="D61" s="71">
        <v>0</v>
      </c>
      <c r="E61" s="18">
        <v>0</v>
      </c>
      <c r="F61" s="18">
        <v>2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2</v>
      </c>
    </row>
    <row r="62" spans="1:18" x14ac:dyDescent="0.2">
      <c r="A62" s="15">
        <f t="shared" si="0"/>
        <v>43595.249997400002</v>
      </c>
      <c r="B62" s="16">
        <f t="shared" si="2"/>
        <v>2.2499974000000029</v>
      </c>
      <c r="C62" s="17">
        <v>0</v>
      </c>
      <c r="D62" s="71">
        <v>0</v>
      </c>
      <c r="E62" s="18">
        <v>0</v>
      </c>
      <c r="F62" s="18">
        <v>2</v>
      </c>
      <c r="G62" s="18">
        <v>0</v>
      </c>
      <c r="H62" s="18">
        <v>0</v>
      </c>
      <c r="I62" s="18">
        <v>1</v>
      </c>
      <c r="J62" s="18">
        <v>0</v>
      </c>
      <c r="K62" s="18">
        <v>0</v>
      </c>
      <c r="L62" s="18">
        <v>1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4</v>
      </c>
    </row>
    <row r="63" spans="1:18" x14ac:dyDescent="0.2">
      <c r="A63" s="15">
        <f t="shared" si="0"/>
        <v>43595.291663999997</v>
      </c>
      <c r="B63" s="16">
        <f t="shared" si="2"/>
        <v>2.291664000000003</v>
      </c>
      <c r="C63" s="17">
        <v>0</v>
      </c>
      <c r="D63" s="71">
        <v>0</v>
      </c>
      <c r="E63" s="18">
        <v>2</v>
      </c>
      <c r="F63" s="18">
        <v>2</v>
      </c>
      <c r="G63" s="18">
        <v>1</v>
      </c>
      <c r="H63" s="18">
        <v>1</v>
      </c>
      <c r="I63" s="18">
        <v>1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7</v>
      </c>
    </row>
    <row r="64" spans="1:18" x14ac:dyDescent="0.2">
      <c r="A64" s="15">
        <f t="shared" si="0"/>
        <v>43595.333330599999</v>
      </c>
      <c r="B64" s="16">
        <f t="shared" si="2"/>
        <v>2.3333306000000031</v>
      </c>
      <c r="C64" s="17">
        <v>0</v>
      </c>
      <c r="D64" s="72">
        <v>0</v>
      </c>
      <c r="E64" s="20">
        <v>2</v>
      </c>
      <c r="F64" s="20">
        <v>1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3</v>
      </c>
    </row>
    <row r="65" spans="1:18" x14ac:dyDescent="0.2">
      <c r="A65" s="15">
        <f t="shared" si="0"/>
        <v>43595.374997200001</v>
      </c>
      <c r="B65" s="16">
        <f t="shared" si="2"/>
        <v>2.3749972000000033</v>
      </c>
      <c r="C65" s="17">
        <v>0</v>
      </c>
      <c r="D65" s="71">
        <v>0</v>
      </c>
      <c r="E65" s="71">
        <v>0</v>
      </c>
      <c r="F65" s="71">
        <v>1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19">
        <f t="shared" si="1"/>
        <v>1</v>
      </c>
    </row>
    <row r="66" spans="1:18" x14ac:dyDescent="0.2">
      <c r="A66" s="15">
        <f t="shared" si="0"/>
        <v>43595.416663800002</v>
      </c>
      <c r="B66" s="16">
        <f t="shared" si="2"/>
        <v>2.4166638000000034</v>
      </c>
      <c r="C66" s="17">
        <v>0</v>
      </c>
      <c r="D66" s="71">
        <v>0</v>
      </c>
      <c r="E66" s="71">
        <v>1</v>
      </c>
      <c r="F66" s="71">
        <v>0</v>
      </c>
      <c r="G66" s="71">
        <v>2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19">
        <f t="shared" si="1"/>
        <v>3</v>
      </c>
    </row>
    <row r="67" spans="1:18" x14ac:dyDescent="0.2">
      <c r="A67" s="15">
        <f t="shared" si="0"/>
        <v>43595.458330399997</v>
      </c>
      <c r="B67" s="16">
        <f t="shared" si="2"/>
        <v>2.4583304000000035</v>
      </c>
      <c r="C67" s="17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1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19">
        <f t="shared" si="1"/>
        <v>1</v>
      </c>
    </row>
    <row r="68" spans="1:18" x14ac:dyDescent="0.2">
      <c r="A68" s="15">
        <f t="shared" si="0"/>
        <v>43595.499996999999</v>
      </c>
      <c r="B68" s="16">
        <f t="shared" si="2"/>
        <v>2.4999970000000036</v>
      </c>
      <c r="C68" s="17">
        <v>0</v>
      </c>
      <c r="D68" s="71">
        <v>0</v>
      </c>
      <c r="E68" s="71">
        <v>2</v>
      </c>
      <c r="F68" s="71">
        <v>2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19">
        <f t="shared" si="1"/>
        <v>4</v>
      </c>
    </row>
    <row r="69" spans="1:18" x14ac:dyDescent="0.2">
      <c r="A69" s="15">
        <f t="shared" si="0"/>
        <v>43595.541663600001</v>
      </c>
      <c r="B69" s="16">
        <f t="shared" si="2"/>
        <v>2.5416636000000037</v>
      </c>
      <c r="C69" s="17">
        <v>0</v>
      </c>
      <c r="D69" s="71">
        <v>0</v>
      </c>
      <c r="E69" s="71">
        <v>1</v>
      </c>
      <c r="F69" s="71">
        <v>2</v>
      </c>
      <c r="G69" s="71">
        <v>1</v>
      </c>
      <c r="H69" s="71">
        <v>1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19">
        <f t="shared" si="1"/>
        <v>5</v>
      </c>
    </row>
    <row r="70" spans="1:18" ht="13.5" thickBot="1" x14ac:dyDescent="0.25">
      <c r="A70" s="22">
        <f t="shared" si="0"/>
        <v>43595.583330200003</v>
      </c>
      <c r="B70" s="23">
        <f t="shared" si="2"/>
        <v>2.5833302000000038</v>
      </c>
      <c r="C70" s="24">
        <v>0</v>
      </c>
      <c r="D70" s="73">
        <v>0</v>
      </c>
      <c r="E70" s="25">
        <v>0</v>
      </c>
      <c r="F70" s="25">
        <v>1</v>
      </c>
      <c r="G70" s="25">
        <v>3</v>
      </c>
      <c r="H70" s="25">
        <v>1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5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9" t="s">
        <v>5</v>
      </c>
      <c r="B72" s="90"/>
      <c r="C72" s="30">
        <f>SUM(C23:C70)</f>
        <v>0</v>
      </c>
      <c r="D72" s="30">
        <f t="shared" ref="D72:R72" si="3">SUM(D23:D70)</f>
        <v>1</v>
      </c>
      <c r="E72" s="30">
        <f t="shared" ref="E72" si="4">SUM(E23:E70)</f>
        <v>21</v>
      </c>
      <c r="F72" s="30">
        <f t="shared" ref="F72" si="5">SUM(F23:F70)</f>
        <v>39</v>
      </c>
      <c r="G72" s="30">
        <f t="shared" ref="G72" si="6">SUM(G23:G70)</f>
        <v>30</v>
      </c>
      <c r="H72" s="30">
        <f t="shared" ref="H72:I72" si="7">SUM(H23:H70)</f>
        <v>13</v>
      </c>
      <c r="I72" s="30">
        <f t="shared" si="7"/>
        <v>6</v>
      </c>
      <c r="J72" s="30">
        <f t="shared" ref="J72" si="8">SUM(J23:J70)</f>
        <v>0</v>
      </c>
      <c r="K72" s="30">
        <f t="shared" ref="K72" si="9">SUM(K23:K70)</f>
        <v>0</v>
      </c>
      <c r="L72" s="30">
        <f t="shared" ref="L72" si="10">SUM(L23:L70)</f>
        <v>1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111</v>
      </c>
    </row>
    <row r="73" spans="1:18" s="31" customFormat="1" x14ac:dyDescent="0.2">
      <c r="A73" s="89" t="s">
        <v>6</v>
      </c>
      <c r="B73" s="90"/>
      <c r="C73" s="32">
        <f>C72/R72</f>
        <v>0</v>
      </c>
      <c r="D73" s="32">
        <f>D72/R72</f>
        <v>9.0090090090090089E-3</v>
      </c>
      <c r="E73" s="32">
        <f>E72/R72</f>
        <v>0.1891891891891892</v>
      </c>
      <c r="F73" s="32">
        <f>F72/R72</f>
        <v>0.35135135135135137</v>
      </c>
      <c r="G73" s="32">
        <f>G72/R72</f>
        <v>0.27027027027027029</v>
      </c>
      <c r="H73" s="32">
        <f>H72/R72</f>
        <v>0.11711711711711711</v>
      </c>
      <c r="I73" s="32">
        <f>I72/R72</f>
        <v>5.4054054054054057E-2</v>
      </c>
      <c r="J73" s="32">
        <f>J72/R72</f>
        <v>0</v>
      </c>
      <c r="K73" s="32">
        <f>K72/R72</f>
        <v>0</v>
      </c>
      <c r="L73" s="32">
        <f>L72/R72</f>
        <v>9.0090090090090089E-3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9" t="s">
        <v>13</v>
      </c>
      <c r="B75" s="90"/>
      <c r="C75" s="30">
        <f>SUM(C23:C46)</f>
        <v>0</v>
      </c>
      <c r="D75" s="30">
        <f t="shared" ref="D75:R75" si="16">SUM(D23:D46)</f>
        <v>1</v>
      </c>
      <c r="E75" s="30">
        <f t="shared" si="16"/>
        <v>9</v>
      </c>
      <c r="F75" s="30">
        <f t="shared" si="16"/>
        <v>20</v>
      </c>
      <c r="G75" s="30">
        <f t="shared" si="16"/>
        <v>14</v>
      </c>
      <c r="H75" s="30">
        <f t="shared" si="16"/>
        <v>8</v>
      </c>
      <c r="I75" s="30">
        <f t="shared" ref="I75" si="17">SUM(I23:I46)</f>
        <v>1</v>
      </c>
      <c r="J75" s="30">
        <f t="shared" si="16"/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53</v>
      </c>
    </row>
    <row r="76" spans="1:18" s="31" customFormat="1" x14ac:dyDescent="0.2">
      <c r="A76" s="89" t="s">
        <v>6</v>
      </c>
      <c r="B76" s="90"/>
      <c r="C76" s="32">
        <f>C75/R75</f>
        <v>0</v>
      </c>
      <c r="D76" s="32">
        <f>D75/R75</f>
        <v>1.8867924528301886E-2</v>
      </c>
      <c r="E76" s="32">
        <f>E75/R75</f>
        <v>0.16981132075471697</v>
      </c>
      <c r="F76" s="32">
        <f>F75/R75</f>
        <v>0.37735849056603776</v>
      </c>
      <c r="G76" s="32">
        <f>G75/R75</f>
        <v>0.26415094339622641</v>
      </c>
      <c r="H76" s="32">
        <f>H75/R75</f>
        <v>0.15094339622641509</v>
      </c>
      <c r="I76" s="32">
        <f>I75/R75</f>
        <v>1.8867924528301886E-2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9" t="s">
        <v>14</v>
      </c>
      <c r="B78" s="90"/>
      <c r="C78" s="30">
        <f>SUM(C47:C70)</f>
        <v>0</v>
      </c>
      <c r="D78" s="30">
        <f t="shared" ref="D78:R78" si="18">SUM(D47:D70)</f>
        <v>0</v>
      </c>
      <c r="E78" s="30">
        <f t="shared" si="18"/>
        <v>12</v>
      </c>
      <c r="F78" s="30">
        <f t="shared" si="18"/>
        <v>19</v>
      </c>
      <c r="G78" s="30">
        <f t="shared" si="18"/>
        <v>16</v>
      </c>
      <c r="H78" s="30">
        <f t="shared" si="18"/>
        <v>5</v>
      </c>
      <c r="I78" s="30">
        <f t="shared" ref="I78" si="19">SUM(I47:I70)</f>
        <v>5</v>
      </c>
      <c r="J78" s="30">
        <f t="shared" si="18"/>
        <v>0</v>
      </c>
      <c r="K78" s="30">
        <f t="shared" si="18"/>
        <v>0</v>
      </c>
      <c r="L78" s="30">
        <f t="shared" si="18"/>
        <v>1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58</v>
      </c>
    </row>
    <row r="79" spans="1:18" s="31" customFormat="1" x14ac:dyDescent="0.2">
      <c r="A79" s="89" t="s">
        <v>6</v>
      </c>
      <c r="B79" s="90"/>
      <c r="C79" s="32">
        <f>C78/R78</f>
        <v>0</v>
      </c>
      <c r="D79" s="32">
        <f>D78/R78</f>
        <v>0</v>
      </c>
      <c r="E79" s="32">
        <f>E78/R78</f>
        <v>0.20689655172413793</v>
      </c>
      <c r="F79" s="32">
        <f>F78/R78</f>
        <v>0.32758620689655171</v>
      </c>
      <c r="G79" s="32">
        <f>G78/R78</f>
        <v>0.27586206896551724</v>
      </c>
      <c r="H79" s="32">
        <f>H78/R78</f>
        <v>8.6206896551724144E-2</v>
      </c>
      <c r="I79" s="32">
        <f>I78/R78</f>
        <v>8.6206896551724144E-2</v>
      </c>
      <c r="J79" s="32">
        <f>J78/R78</f>
        <v>0</v>
      </c>
      <c r="K79" s="32">
        <f>K78/R78</f>
        <v>0</v>
      </c>
      <c r="L79" s="32">
        <f>L78/R78</f>
        <v>1.7241379310344827E-2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9" t="s">
        <v>15</v>
      </c>
      <c r="B81" s="90"/>
      <c r="C81" s="30">
        <f>C72/2</f>
        <v>0</v>
      </c>
      <c r="D81" s="30">
        <f t="shared" ref="D81:R81" si="20">D72/2</f>
        <v>0.5</v>
      </c>
      <c r="E81" s="30">
        <f t="shared" si="20"/>
        <v>10.5</v>
      </c>
      <c r="F81" s="30">
        <f t="shared" si="20"/>
        <v>19.5</v>
      </c>
      <c r="G81" s="30">
        <f t="shared" si="20"/>
        <v>15</v>
      </c>
      <c r="H81" s="30">
        <f t="shared" si="20"/>
        <v>6.5</v>
      </c>
      <c r="I81" s="30">
        <f t="shared" ref="I81" si="21">I72/2</f>
        <v>3</v>
      </c>
      <c r="J81" s="30">
        <f t="shared" si="20"/>
        <v>0</v>
      </c>
      <c r="K81" s="30">
        <f t="shared" si="20"/>
        <v>0</v>
      </c>
      <c r="L81" s="30">
        <f t="shared" si="20"/>
        <v>0.5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55.5</v>
      </c>
    </row>
    <row r="82" spans="1:18" s="31" customFormat="1" x14ac:dyDescent="0.2">
      <c r="A82" s="89" t="s">
        <v>6</v>
      </c>
      <c r="B82" s="90"/>
      <c r="C82" s="32">
        <f>C81/R81</f>
        <v>0</v>
      </c>
      <c r="D82" s="32">
        <f>D81/R81</f>
        <v>9.0090090090090089E-3</v>
      </c>
      <c r="E82" s="32">
        <f>E81/R81</f>
        <v>0.1891891891891892</v>
      </c>
      <c r="F82" s="32">
        <f>F81/R81</f>
        <v>0.35135135135135137</v>
      </c>
      <c r="G82" s="32">
        <f>G81/R81</f>
        <v>0.27027027027027029</v>
      </c>
      <c r="H82" s="32">
        <f>H81/R81</f>
        <v>0.11711711711711711</v>
      </c>
      <c r="I82" s="32">
        <f>I81/R81</f>
        <v>5.4054054054054057E-2</v>
      </c>
      <c r="J82" s="32">
        <f>J81/R81</f>
        <v>0</v>
      </c>
      <c r="K82" s="32">
        <f>K81/R81</f>
        <v>0</v>
      </c>
      <c r="L82" s="32">
        <f>L81/R81</f>
        <v>9.0090090090090089E-3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5" t="s">
        <v>12</v>
      </c>
      <c r="B84" s="83" t="s">
        <v>16</v>
      </c>
      <c r="C84" s="85" t="s">
        <v>52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</row>
    <row r="85" spans="1:18" ht="30" customHeight="1" x14ac:dyDescent="0.2">
      <c r="A85" s="88"/>
      <c r="B85" s="84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43593.625</v>
      </c>
      <c r="B86" s="16">
        <f>B23</f>
        <v>0.625</v>
      </c>
      <c r="C86" s="17">
        <v>1</v>
      </c>
      <c r="D86" s="18">
        <v>0</v>
      </c>
      <c r="E86" s="18">
        <v>1</v>
      </c>
      <c r="F86" s="18">
        <v>2</v>
      </c>
      <c r="G86" s="18">
        <v>2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6</v>
      </c>
    </row>
    <row r="87" spans="1:18" x14ac:dyDescent="0.2">
      <c r="A87" s="15">
        <f t="shared" ref="A87:A133" si="24">P$6+B87</f>
        <v>43593.666666600002</v>
      </c>
      <c r="B87" s="16">
        <f>B86+0.0416666</f>
        <v>0.6666666</v>
      </c>
      <c r="C87" s="17">
        <v>0</v>
      </c>
      <c r="D87" s="18">
        <v>0</v>
      </c>
      <c r="E87" s="18">
        <v>0</v>
      </c>
      <c r="F87" s="18">
        <v>3</v>
      </c>
      <c r="G87" s="18">
        <v>1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4</v>
      </c>
    </row>
    <row r="88" spans="1:18" x14ac:dyDescent="0.2">
      <c r="A88" s="15">
        <f t="shared" si="24"/>
        <v>43593.708333199997</v>
      </c>
      <c r="B88" s="16">
        <f>B87+0.0416666</f>
        <v>0.7083332</v>
      </c>
      <c r="C88" s="17">
        <v>0</v>
      </c>
      <c r="D88" s="18">
        <v>0</v>
      </c>
      <c r="E88" s="18">
        <v>2</v>
      </c>
      <c r="F88" s="18">
        <v>1</v>
      </c>
      <c r="G88" s="18">
        <v>0</v>
      </c>
      <c r="H88" s="18">
        <v>1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4</v>
      </c>
    </row>
    <row r="89" spans="1:18" x14ac:dyDescent="0.2">
      <c r="A89" s="15">
        <f t="shared" si="24"/>
        <v>43593.749999799998</v>
      </c>
      <c r="B89" s="16">
        <f t="shared" ref="B89:B133" si="25">B88+0.0416666</f>
        <v>0.74999979999999999</v>
      </c>
      <c r="C89" s="17">
        <v>0</v>
      </c>
      <c r="D89" s="18">
        <v>0</v>
      </c>
      <c r="E89" s="18">
        <v>2</v>
      </c>
      <c r="F89" s="18">
        <v>1</v>
      </c>
      <c r="G89" s="18">
        <v>2</v>
      </c>
      <c r="H89" s="18">
        <v>1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6</v>
      </c>
    </row>
    <row r="90" spans="1:18" x14ac:dyDescent="0.2">
      <c r="A90" s="15">
        <f t="shared" si="24"/>
        <v>43593.7916664</v>
      </c>
      <c r="B90" s="16">
        <f t="shared" si="25"/>
        <v>0.79166639999999999</v>
      </c>
      <c r="C90" s="17">
        <v>0</v>
      </c>
      <c r="D90" s="18">
        <v>0</v>
      </c>
      <c r="E90" s="18">
        <v>0</v>
      </c>
      <c r="F90" s="18">
        <v>2</v>
      </c>
      <c r="G90" s="18">
        <v>1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3</v>
      </c>
    </row>
    <row r="91" spans="1:18" x14ac:dyDescent="0.2">
      <c r="A91" s="15">
        <f t="shared" si="24"/>
        <v>43593.833333000002</v>
      </c>
      <c r="B91" s="16">
        <f t="shared" si="25"/>
        <v>0.83333299999999999</v>
      </c>
      <c r="C91" s="17">
        <v>0</v>
      </c>
      <c r="D91" s="18">
        <v>0</v>
      </c>
      <c r="E91" s="18">
        <v>0</v>
      </c>
      <c r="F91" s="18">
        <v>1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1</v>
      </c>
    </row>
    <row r="92" spans="1:18" x14ac:dyDescent="0.2">
      <c r="A92" s="15">
        <f t="shared" si="24"/>
        <v>43593.874999599997</v>
      </c>
      <c r="B92" s="16">
        <f t="shared" si="25"/>
        <v>0.87499959999999999</v>
      </c>
      <c r="C92" s="17">
        <v>0</v>
      </c>
      <c r="D92" s="18">
        <v>0</v>
      </c>
      <c r="E92" s="18">
        <v>0</v>
      </c>
      <c r="F92" s="18">
        <v>0</v>
      </c>
      <c r="G92" s="18">
        <v>1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</v>
      </c>
    </row>
    <row r="93" spans="1:18" x14ac:dyDescent="0.2">
      <c r="A93" s="15">
        <f t="shared" si="24"/>
        <v>43593.916666199999</v>
      </c>
      <c r="B93" s="16">
        <f t="shared" si="25"/>
        <v>0.91666619999999999</v>
      </c>
      <c r="C93" s="17">
        <v>0</v>
      </c>
      <c r="D93" s="18">
        <v>0</v>
      </c>
      <c r="E93" s="18">
        <v>2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</v>
      </c>
    </row>
    <row r="94" spans="1:18" x14ac:dyDescent="0.2">
      <c r="A94" s="15">
        <f t="shared" si="24"/>
        <v>43593.958332800001</v>
      </c>
      <c r="B94" s="16">
        <f t="shared" si="25"/>
        <v>0.95833279999999998</v>
      </c>
      <c r="C94" s="17">
        <v>0</v>
      </c>
      <c r="D94" s="18">
        <v>0</v>
      </c>
      <c r="E94" s="18">
        <v>0</v>
      </c>
      <c r="F94" s="18">
        <v>0</v>
      </c>
      <c r="G94" s="18">
        <v>2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</v>
      </c>
    </row>
    <row r="95" spans="1:18" x14ac:dyDescent="0.2">
      <c r="A95" s="15">
        <f t="shared" si="24"/>
        <v>43593.999999400003</v>
      </c>
      <c r="B95" s="16">
        <f t="shared" si="25"/>
        <v>0.99999939999999998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0</v>
      </c>
    </row>
    <row r="96" spans="1:18" x14ac:dyDescent="0.2">
      <c r="A96" s="15">
        <f t="shared" si="24"/>
        <v>43594.041665999997</v>
      </c>
      <c r="B96" s="16">
        <f t="shared" si="25"/>
        <v>1.041666</v>
      </c>
      <c r="C96" s="17">
        <v>0</v>
      </c>
      <c r="D96" s="18">
        <v>0</v>
      </c>
      <c r="E96" s="18">
        <v>0</v>
      </c>
      <c r="F96" s="18">
        <v>1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</v>
      </c>
    </row>
    <row r="97" spans="1:18" x14ac:dyDescent="0.2">
      <c r="A97" s="15">
        <f t="shared" si="24"/>
        <v>43594.083332599999</v>
      </c>
      <c r="B97" s="16">
        <f t="shared" si="25"/>
        <v>1.0833325999999999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0</v>
      </c>
    </row>
    <row r="98" spans="1:18" x14ac:dyDescent="0.2">
      <c r="A98" s="15">
        <f t="shared" si="24"/>
        <v>43594.124999200001</v>
      </c>
      <c r="B98" s="16">
        <f t="shared" si="25"/>
        <v>1.1249992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0</v>
      </c>
    </row>
    <row r="99" spans="1:18" x14ac:dyDescent="0.2">
      <c r="A99" s="15">
        <f t="shared" si="24"/>
        <v>43594.166665800003</v>
      </c>
      <c r="B99" s="16">
        <f t="shared" si="25"/>
        <v>1.1666658000000001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0</v>
      </c>
    </row>
    <row r="100" spans="1:18" x14ac:dyDescent="0.2">
      <c r="A100" s="15">
        <f t="shared" si="24"/>
        <v>43594.208332399998</v>
      </c>
      <c r="B100" s="16">
        <f t="shared" si="25"/>
        <v>1.2083324000000002</v>
      </c>
      <c r="C100" s="17">
        <v>0</v>
      </c>
      <c r="D100" s="18">
        <v>0</v>
      </c>
      <c r="E100" s="18">
        <v>1</v>
      </c>
      <c r="F100" s="18">
        <v>2</v>
      </c>
      <c r="G100" s="18">
        <v>1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4</v>
      </c>
    </row>
    <row r="101" spans="1:18" x14ac:dyDescent="0.2">
      <c r="A101" s="15">
        <f t="shared" si="24"/>
        <v>43594.249999</v>
      </c>
      <c r="B101" s="16">
        <f t="shared" si="25"/>
        <v>1.2499990000000003</v>
      </c>
      <c r="C101" s="17">
        <v>0</v>
      </c>
      <c r="D101" s="18">
        <v>0</v>
      </c>
      <c r="E101" s="18">
        <v>2</v>
      </c>
      <c r="F101" s="18">
        <v>0</v>
      </c>
      <c r="G101" s="18">
        <v>0</v>
      </c>
      <c r="H101" s="18">
        <v>0</v>
      </c>
      <c r="I101" s="18">
        <v>1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3</v>
      </c>
    </row>
    <row r="102" spans="1:18" x14ac:dyDescent="0.2">
      <c r="A102" s="15">
        <f t="shared" si="24"/>
        <v>43594.291665600002</v>
      </c>
      <c r="B102" s="16">
        <f t="shared" si="25"/>
        <v>1.2916656000000004</v>
      </c>
      <c r="C102" s="17">
        <v>0</v>
      </c>
      <c r="D102" s="18">
        <v>0</v>
      </c>
      <c r="E102" s="18">
        <v>2</v>
      </c>
      <c r="F102" s="18">
        <v>0</v>
      </c>
      <c r="G102" s="18">
        <v>1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3</v>
      </c>
    </row>
    <row r="103" spans="1:18" x14ac:dyDescent="0.2">
      <c r="A103" s="15">
        <f t="shared" si="24"/>
        <v>43594.333332200003</v>
      </c>
      <c r="B103" s="16">
        <f t="shared" si="25"/>
        <v>1.3333322000000005</v>
      </c>
      <c r="C103" s="17">
        <v>0</v>
      </c>
      <c r="D103" s="18">
        <v>0</v>
      </c>
      <c r="E103" s="18">
        <v>1</v>
      </c>
      <c r="F103" s="18">
        <v>0</v>
      </c>
      <c r="G103" s="18">
        <v>3</v>
      </c>
      <c r="H103" s="18">
        <v>1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5</v>
      </c>
    </row>
    <row r="104" spans="1:18" x14ac:dyDescent="0.2">
      <c r="A104" s="15">
        <f t="shared" si="24"/>
        <v>43594.374998799998</v>
      </c>
      <c r="B104" s="16">
        <f t="shared" si="25"/>
        <v>1.3749988000000006</v>
      </c>
      <c r="C104" s="17">
        <v>0</v>
      </c>
      <c r="D104" s="18">
        <v>0</v>
      </c>
      <c r="E104" s="18">
        <v>0</v>
      </c>
      <c r="F104" s="18">
        <v>0</v>
      </c>
      <c r="G104" s="18">
        <v>2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2</v>
      </c>
    </row>
    <row r="105" spans="1:18" x14ac:dyDescent="0.2">
      <c r="A105" s="15">
        <f t="shared" si="24"/>
        <v>43594.4166654</v>
      </c>
      <c r="B105" s="16">
        <f t="shared" si="25"/>
        <v>1.4166654000000007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0</v>
      </c>
    </row>
    <row r="106" spans="1:18" x14ac:dyDescent="0.2">
      <c r="A106" s="15">
        <f t="shared" si="24"/>
        <v>43594.458332000002</v>
      </c>
      <c r="B106" s="16">
        <f t="shared" si="25"/>
        <v>1.4583320000000008</v>
      </c>
      <c r="C106" s="17">
        <v>0</v>
      </c>
      <c r="D106" s="18">
        <v>0</v>
      </c>
      <c r="E106" s="18">
        <v>1</v>
      </c>
      <c r="F106" s="18">
        <v>2</v>
      </c>
      <c r="G106" s="18">
        <v>1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4</v>
      </c>
    </row>
    <row r="107" spans="1:18" x14ac:dyDescent="0.2">
      <c r="A107" s="15">
        <f t="shared" si="24"/>
        <v>43594.499998599997</v>
      </c>
      <c r="B107" s="16">
        <f t="shared" si="25"/>
        <v>1.499998600000001</v>
      </c>
      <c r="C107" s="17">
        <v>0</v>
      </c>
      <c r="D107" s="18">
        <v>0</v>
      </c>
      <c r="E107" s="18">
        <v>0</v>
      </c>
      <c r="F107" s="18">
        <v>2</v>
      </c>
      <c r="G107" s="18">
        <v>1</v>
      </c>
      <c r="H107" s="18">
        <v>1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4</v>
      </c>
    </row>
    <row r="108" spans="1:18" x14ac:dyDescent="0.2">
      <c r="A108" s="15">
        <f t="shared" si="24"/>
        <v>43594.541665199999</v>
      </c>
      <c r="B108" s="16">
        <f t="shared" si="25"/>
        <v>1.5416652000000011</v>
      </c>
      <c r="C108" s="17">
        <v>0</v>
      </c>
      <c r="D108" s="18">
        <v>0</v>
      </c>
      <c r="E108" s="18">
        <v>0</v>
      </c>
      <c r="F108" s="18">
        <v>0</v>
      </c>
      <c r="G108" s="18">
        <v>3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3</v>
      </c>
    </row>
    <row r="109" spans="1:18" x14ac:dyDescent="0.2">
      <c r="A109" s="15">
        <f t="shared" si="24"/>
        <v>43594.5833318</v>
      </c>
      <c r="B109" s="16">
        <f t="shared" si="25"/>
        <v>1.5833318000000012</v>
      </c>
      <c r="C109" s="17">
        <v>0</v>
      </c>
      <c r="D109" s="20">
        <v>0</v>
      </c>
      <c r="E109" s="20">
        <v>1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1</v>
      </c>
    </row>
    <row r="110" spans="1:18" x14ac:dyDescent="0.2">
      <c r="A110" s="15">
        <f t="shared" si="24"/>
        <v>43594.624998400002</v>
      </c>
      <c r="B110" s="16">
        <f t="shared" si="25"/>
        <v>1.6249984000000013</v>
      </c>
      <c r="C110" s="17">
        <v>0</v>
      </c>
      <c r="D110" s="18">
        <v>0</v>
      </c>
      <c r="E110" s="18">
        <v>1</v>
      </c>
      <c r="F110" s="18">
        <v>1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2</v>
      </c>
    </row>
    <row r="111" spans="1:18" x14ac:dyDescent="0.2">
      <c r="A111" s="15">
        <f t="shared" si="24"/>
        <v>43594.666664999997</v>
      </c>
      <c r="B111" s="16">
        <f t="shared" si="25"/>
        <v>1.6666650000000014</v>
      </c>
      <c r="C111" s="17">
        <v>0</v>
      </c>
      <c r="D111" s="18">
        <v>1</v>
      </c>
      <c r="E111" s="18">
        <v>2</v>
      </c>
      <c r="F111" s="18">
        <v>0</v>
      </c>
      <c r="G111" s="18">
        <v>4</v>
      </c>
      <c r="H111" s="18">
        <v>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9</v>
      </c>
    </row>
    <row r="112" spans="1:18" x14ac:dyDescent="0.2">
      <c r="A112" s="15">
        <f t="shared" si="24"/>
        <v>43594.708331599999</v>
      </c>
      <c r="B112" s="16">
        <f t="shared" si="25"/>
        <v>1.7083316000000015</v>
      </c>
      <c r="C112" s="17">
        <v>0</v>
      </c>
      <c r="D112" s="18">
        <v>0</v>
      </c>
      <c r="E112" s="18">
        <v>0</v>
      </c>
      <c r="F112" s="18">
        <v>2</v>
      </c>
      <c r="G112" s="18">
        <v>0</v>
      </c>
      <c r="H112" s="18">
        <v>1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3</v>
      </c>
    </row>
    <row r="113" spans="1:18" x14ac:dyDescent="0.2">
      <c r="A113" s="15">
        <f t="shared" si="24"/>
        <v>43594.749998200001</v>
      </c>
      <c r="B113" s="16">
        <f t="shared" si="25"/>
        <v>1.7499982000000016</v>
      </c>
      <c r="C113" s="17">
        <v>0</v>
      </c>
      <c r="D113" s="18">
        <v>1</v>
      </c>
      <c r="E113" s="18">
        <v>0</v>
      </c>
      <c r="F113" s="18">
        <v>3</v>
      </c>
      <c r="G113" s="18">
        <v>1</v>
      </c>
      <c r="H113" s="18">
        <v>1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6</v>
      </c>
    </row>
    <row r="114" spans="1:18" x14ac:dyDescent="0.2">
      <c r="A114" s="15">
        <f t="shared" si="24"/>
        <v>43594.791664800003</v>
      </c>
      <c r="B114" s="16">
        <f t="shared" si="25"/>
        <v>1.7916648000000017</v>
      </c>
      <c r="C114" s="17">
        <v>0</v>
      </c>
      <c r="D114" s="18">
        <v>0</v>
      </c>
      <c r="E114" s="18">
        <v>2</v>
      </c>
      <c r="F114" s="18">
        <v>0</v>
      </c>
      <c r="G114" s="18">
        <v>3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5</v>
      </c>
    </row>
    <row r="115" spans="1:18" x14ac:dyDescent="0.2">
      <c r="A115" s="15">
        <f t="shared" si="24"/>
        <v>43594.833331399997</v>
      </c>
      <c r="B115" s="16">
        <f t="shared" si="25"/>
        <v>1.8333314000000018</v>
      </c>
      <c r="C115" s="17">
        <v>0</v>
      </c>
      <c r="D115" s="20">
        <v>0</v>
      </c>
      <c r="E115" s="20">
        <v>0</v>
      </c>
      <c r="F115" s="20">
        <v>2</v>
      </c>
      <c r="G115" s="20">
        <v>0</v>
      </c>
      <c r="H115" s="20">
        <v>1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3</v>
      </c>
    </row>
    <row r="116" spans="1:18" x14ac:dyDescent="0.2">
      <c r="A116" s="15">
        <f t="shared" si="24"/>
        <v>43594.874997999999</v>
      </c>
      <c r="B116" s="16">
        <f t="shared" si="25"/>
        <v>1.8749980000000019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0</v>
      </c>
    </row>
    <row r="117" spans="1:18" x14ac:dyDescent="0.2">
      <c r="A117" s="15">
        <f t="shared" si="24"/>
        <v>43594.916664600001</v>
      </c>
      <c r="B117" s="16">
        <f t="shared" si="25"/>
        <v>1.916664600000002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0</v>
      </c>
    </row>
    <row r="118" spans="1:18" x14ac:dyDescent="0.2">
      <c r="A118" s="15">
        <f t="shared" si="24"/>
        <v>43594.958331200003</v>
      </c>
      <c r="B118" s="16">
        <f t="shared" si="25"/>
        <v>1.9583312000000022</v>
      </c>
      <c r="C118" s="17">
        <v>0</v>
      </c>
      <c r="D118" s="18">
        <v>0</v>
      </c>
      <c r="E118" s="18">
        <v>0</v>
      </c>
      <c r="F118" s="18">
        <v>0</v>
      </c>
      <c r="G118" s="18">
        <v>1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</v>
      </c>
    </row>
    <row r="119" spans="1:18" x14ac:dyDescent="0.2">
      <c r="A119" s="15">
        <f t="shared" si="24"/>
        <v>43594.999997799998</v>
      </c>
      <c r="B119" s="16">
        <f t="shared" si="25"/>
        <v>1.9999978000000023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0</v>
      </c>
    </row>
    <row r="120" spans="1:18" x14ac:dyDescent="0.2">
      <c r="A120" s="15">
        <f t="shared" si="24"/>
        <v>43595.0416644</v>
      </c>
      <c r="B120" s="16">
        <f t="shared" si="25"/>
        <v>2.0416644000000024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0</v>
      </c>
    </row>
    <row r="121" spans="1:18" x14ac:dyDescent="0.2">
      <c r="A121" s="15">
        <f t="shared" si="24"/>
        <v>43595.083331000002</v>
      </c>
      <c r="B121" s="16">
        <f t="shared" si="25"/>
        <v>2.0833310000000025</v>
      </c>
      <c r="C121" s="17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0</v>
      </c>
    </row>
    <row r="122" spans="1:18" x14ac:dyDescent="0.2">
      <c r="A122" s="15">
        <f t="shared" si="24"/>
        <v>43595.124997600004</v>
      </c>
      <c r="B122" s="16">
        <f t="shared" si="25"/>
        <v>2.1249976000000026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0</v>
      </c>
    </row>
    <row r="123" spans="1:18" x14ac:dyDescent="0.2">
      <c r="A123" s="15">
        <f t="shared" si="24"/>
        <v>43595.166664199998</v>
      </c>
      <c r="B123" s="16">
        <f t="shared" si="25"/>
        <v>2.1666642000000027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0</v>
      </c>
    </row>
    <row r="124" spans="1:18" x14ac:dyDescent="0.2">
      <c r="A124" s="15">
        <f t="shared" si="24"/>
        <v>43595.2083308</v>
      </c>
      <c r="B124" s="16">
        <f t="shared" si="25"/>
        <v>2.2083308000000028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0</v>
      </c>
    </row>
    <row r="125" spans="1:18" x14ac:dyDescent="0.2">
      <c r="A125" s="15">
        <f t="shared" si="24"/>
        <v>43595.249997400002</v>
      </c>
      <c r="B125" s="16">
        <f t="shared" si="25"/>
        <v>2.2499974000000029</v>
      </c>
      <c r="C125" s="17">
        <v>0</v>
      </c>
      <c r="D125" s="18">
        <v>0</v>
      </c>
      <c r="E125" s="18">
        <v>1</v>
      </c>
      <c r="F125" s="18">
        <v>1</v>
      </c>
      <c r="G125" s="18">
        <v>0</v>
      </c>
      <c r="H125" s="18">
        <v>1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3</v>
      </c>
    </row>
    <row r="126" spans="1:18" x14ac:dyDescent="0.2">
      <c r="A126" s="15">
        <f t="shared" si="24"/>
        <v>43595.291663999997</v>
      </c>
      <c r="B126" s="16">
        <f t="shared" si="25"/>
        <v>2.291664000000003</v>
      </c>
      <c r="C126" s="17">
        <v>0</v>
      </c>
      <c r="D126" s="18">
        <v>0</v>
      </c>
      <c r="E126" s="18">
        <v>1</v>
      </c>
      <c r="F126" s="18">
        <v>2</v>
      </c>
      <c r="G126" s="18">
        <v>0</v>
      </c>
      <c r="H126" s="18">
        <v>1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4</v>
      </c>
    </row>
    <row r="127" spans="1:18" x14ac:dyDescent="0.2">
      <c r="A127" s="15">
        <f t="shared" si="24"/>
        <v>43595.333330599999</v>
      </c>
      <c r="B127" s="16">
        <f t="shared" si="25"/>
        <v>2.3333306000000031</v>
      </c>
      <c r="C127" s="17">
        <v>0</v>
      </c>
      <c r="D127" s="20">
        <v>0</v>
      </c>
      <c r="E127" s="20">
        <v>0</v>
      </c>
      <c r="F127" s="20">
        <v>3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3</v>
      </c>
    </row>
    <row r="128" spans="1:18" x14ac:dyDescent="0.2">
      <c r="A128" s="15">
        <f t="shared" si="24"/>
        <v>43595.374997200001</v>
      </c>
      <c r="B128" s="16">
        <f t="shared" si="25"/>
        <v>2.3749972000000033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0</v>
      </c>
    </row>
    <row r="129" spans="1:18" x14ac:dyDescent="0.2">
      <c r="A129" s="15">
        <f t="shared" si="24"/>
        <v>43595.416663800002</v>
      </c>
      <c r="B129" s="16">
        <f t="shared" si="25"/>
        <v>2.4166638000000034</v>
      </c>
      <c r="C129" s="17">
        <v>0</v>
      </c>
      <c r="D129" s="18">
        <v>1</v>
      </c>
      <c r="E129" s="18">
        <v>0</v>
      </c>
      <c r="F129" s="18">
        <v>0</v>
      </c>
      <c r="G129" s="18">
        <v>1</v>
      </c>
      <c r="H129" s="18">
        <v>2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4</v>
      </c>
    </row>
    <row r="130" spans="1:18" x14ac:dyDescent="0.2">
      <c r="A130" s="15">
        <f t="shared" si="24"/>
        <v>43595.458330399997</v>
      </c>
      <c r="B130" s="16">
        <f t="shared" si="25"/>
        <v>2.4583304000000035</v>
      </c>
      <c r="C130" s="17">
        <v>0</v>
      </c>
      <c r="D130" s="18">
        <v>0</v>
      </c>
      <c r="E130" s="18">
        <v>1</v>
      </c>
      <c r="F130" s="18">
        <v>0</v>
      </c>
      <c r="G130" s="18">
        <v>1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2</v>
      </c>
    </row>
    <row r="131" spans="1:18" x14ac:dyDescent="0.2">
      <c r="A131" s="15">
        <f t="shared" si="24"/>
        <v>43595.499996999999</v>
      </c>
      <c r="B131" s="16">
        <f t="shared" si="25"/>
        <v>2.4999970000000036</v>
      </c>
      <c r="C131" s="17">
        <v>0</v>
      </c>
      <c r="D131" s="18">
        <v>0</v>
      </c>
      <c r="E131" s="18">
        <v>2</v>
      </c>
      <c r="F131" s="18">
        <v>1</v>
      </c>
      <c r="G131" s="18">
        <v>1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4</v>
      </c>
    </row>
    <row r="132" spans="1:18" x14ac:dyDescent="0.2">
      <c r="A132" s="15">
        <f t="shared" si="24"/>
        <v>43595.541663600001</v>
      </c>
      <c r="B132" s="16">
        <f t="shared" si="25"/>
        <v>2.5416636000000037</v>
      </c>
      <c r="C132" s="17">
        <v>0</v>
      </c>
      <c r="D132" s="18">
        <v>0</v>
      </c>
      <c r="E132" s="18">
        <v>3</v>
      </c>
      <c r="F132" s="18">
        <v>3</v>
      </c>
      <c r="G132" s="18">
        <v>1</v>
      </c>
      <c r="H132" s="18">
        <v>2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9</v>
      </c>
    </row>
    <row r="133" spans="1:18" ht="13.5" thickBot="1" x14ac:dyDescent="0.25">
      <c r="A133" s="22">
        <f t="shared" si="24"/>
        <v>43595.583330200003</v>
      </c>
      <c r="B133" s="23">
        <f t="shared" si="25"/>
        <v>2.5833302000000038</v>
      </c>
      <c r="C133" s="24">
        <v>0</v>
      </c>
      <c r="D133" s="25">
        <v>0</v>
      </c>
      <c r="E133" s="25">
        <v>1</v>
      </c>
      <c r="F133" s="25">
        <v>2</v>
      </c>
      <c r="G133" s="25">
        <v>1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4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9" t="s">
        <v>5</v>
      </c>
      <c r="B135" s="90"/>
      <c r="C135" s="30">
        <f>SUM(C86:C133)</f>
        <v>1</v>
      </c>
      <c r="D135" s="30">
        <f t="shared" ref="D135:R135" si="26">SUM(D86:D133)</f>
        <v>3</v>
      </c>
      <c r="E135" s="30">
        <f t="shared" si="26"/>
        <v>29</v>
      </c>
      <c r="F135" s="30">
        <f t="shared" si="26"/>
        <v>37</v>
      </c>
      <c r="G135" s="30">
        <f t="shared" si="26"/>
        <v>35</v>
      </c>
      <c r="H135" s="30">
        <f t="shared" si="26"/>
        <v>15</v>
      </c>
      <c r="I135" s="30">
        <f t="shared" ref="I135" si="27">SUM(I86:I133)</f>
        <v>1</v>
      </c>
      <c r="J135" s="30">
        <f t="shared" si="26"/>
        <v>0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121</v>
      </c>
    </row>
    <row r="136" spans="1:18" s="31" customFormat="1" x14ac:dyDescent="0.2">
      <c r="A136" s="89" t="s">
        <v>6</v>
      </c>
      <c r="B136" s="90"/>
      <c r="C136" s="32">
        <f>C135/R135</f>
        <v>8.2644628099173556E-3</v>
      </c>
      <c r="D136" s="32">
        <f>D135/R135</f>
        <v>2.4793388429752067E-2</v>
      </c>
      <c r="E136" s="32">
        <f>E135/R135</f>
        <v>0.23966942148760331</v>
      </c>
      <c r="F136" s="32">
        <f>F135/R135</f>
        <v>0.30578512396694213</v>
      </c>
      <c r="G136" s="32">
        <f>G135/R135</f>
        <v>0.28925619834710742</v>
      </c>
      <c r="H136" s="32">
        <f>H135/R135</f>
        <v>0.12396694214876033</v>
      </c>
      <c r="I136" s="32">
        <f>I135/R135</f>
        <v>8.2644628099173556E-3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9" t="s">
        <v>13</v>
      </c>
      <c r="B138" s="90"/>
      <c r="C138" s="30">
        <f>SUM(C86:C109)</f>
        <v>1</v>
      </c>
      <c r="D138" s="30">
        <f t="shared" ref="D138:R138" si="28">SUM(D86:D109)</f>
        <v>0</v>
      </c>
      <c r="E138" s="30">
        <f t="shared" si="28"/>
        <v>15</v>
      </c>
      <c r="F138" s="30">
        <f t="shared" si="28"/>
        <v>17</v>
      </c>
      <c r="G138" s="30">
        <f t="shared" si="28"/>
        <v>21</v>
      </c>
      <c r="H138" s="30">
        <f t="shared" si="28"/>
        <v>4</v>
      </c>
      <c r="I138" s="30">
        <f t="shared" ref="I138" si="29">SUM(I86:I109)</f>
        <v>1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59</v>
      </c>
    </row>
    <row r="139" spans="1:18" s="31" customFormat="1" x14ac:dyDescent="0.2">
      <c r="A139" s="89" t="s">
        <v>6</v>
      </c>
      <c r="B139" s="90"/>
      <c r="C139" s="32">
        <f>C138/R138</f>
        <v>1.6949152542372881E-2</v>
      </c>
      <c r="D139" s="32">
        <f>D138/R138</f>
        <v>0</v>
      </c>
      <c r="E139" s="32">
        <f>E138/R138</f>
        <v>0.25423728813559321</v>
      </c>
      <c r="F139" s="32">
        <f>F138/R138</f>
        <v>0.28813559322033899</v>
      </c>
      <c r="G139" s="32">
        <f>G138/R138</f>
        <v>0.3559322033898305</v>
      </c>
      <c r="H139" s="32">
        <f>H138/R138</f>
        <v>6.7796610169491525E-2</v>
      </c>
      <c r="I139" s="32">
        <f>I138/R138</f>
        <v>1.6949152542372881E-2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9" t="s">
        <v>14</v>
      </c>
      <c r="B141" s="90"/>
      <c r="C141" s="30">
        <f>SUM(C110:C133)</f>
        <v>0</v>
      </c>
      <c r="D141" s="30">
        <f t="shared" ref="D141:R141" si="30">SUM(D110:D133)</f>
        <v>3</v>
      </c>
      <c r="E141" s="30">
        <f t="shared" si="30"/>
        <v>14</v>
      </c>
      <c r="F141" s="30">
        <f t="shared" si="30"/>
        <v>20</v>
      </c>
      <c r="G141" s="30">
        <f t="shared" si="30"/>
        <v>14</v>
      </c>
      <c r="H141" s="30">
        <f t="shared" si="30"/>
        <v>11</v>
      </c>
      <c r="I141" s="30">
        <f t="shared" ref="I141" si="31">SUM(I110:I133)</f>
        <v>0</v>
      </c>
      <c r="J141" s="30">
        <f t="shared" si="30"/>
        <v>0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62</v>
      </c>
    </row>
    <row r="142" spans="1:18" s="31" customFormat="1" x14ac:dyDescent="0.2">
      <c r="A142" s="89" t="s">
        <v>6</v>
      </c>
      <c r="B142" s="90"/>
      <c r="C142" s="32">
        <f>C141/R141</f>
        <v>0</v>
      </c>
      <c r="D142" s="32">
        <f>D141/R141</f>
        <v>4.8387096774193547E-2</v>
      </c>
      <c r="E142" s="32">
        <f>E141/R141</f>
        <v>0.22580645161290322</v>
      </c>
      <c r="F142" s="32">
        <f>F141/R141</f>
        <v>0.32258064516129031</v>
      </c>
      <c r="G142" s="32">
        <f>G141/R141</f>
        <v>0.22580645161290322</v>
      </c>
      <c r="H142" s="32">
        <f>H141/R141</f>
        <v>0.17741935483870969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9" t="s">
        <v>15</v>
      </c>
      <c r="B144" s="90"/>
      <c r="C144" s="30">
        <f>C135/2</f>
        <v>0.5</v>
      </c>
      <c r="D144" s="30">
        <f t="shared" ref="D144:R144" si="32">D135/2</f>
        <v>1.5</v>
      </c>
      <c r="E144" s="30">
        <f t="shared" si="32"/>
        <v>14.5</v>
      </c>
      <c r="F144" s="30">
        <f t="shared" si="32"/>
        <v>18.5</v>
      </c>
      <c r="G144" s="30">
        <f t="shared" si="32"/>
        <v>17.5</v>
      </c>
      <c r="H144" s="30">
        <f t="shared" si="32"/>
        <v>7.5</v>
      </c>
      <c r="I144" s="30">
        <f t="shared" ref="I144" si="33">I135/2</f>
        <v>0.5</v>
      </c>
      <c r="J144" s="30">
        <f t="shared" si="32"/>
        <v>0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60.5</v>
      </c>
    </row>
    <row r="145" spans="1:18" s="31" customFormat="1" x14ac:dyDescent="0.2">
      <c r="A145" s="89" t="s">
        <v>6</v>
      </c>
      <c r="B145" s="90"/>
      <c r="C145" s="32">
        <f>C144/R144</f>
        <v>8.2644628099173556E-3</v>
      </c>
      <c r="D145" s="32">
        <f>D144/R144</f>
        <v>2.4793388429752067E-2</v>
      </c>
      <c r="E145" s="32">
        <f>E144/R144</f>
        <v>0.23966942148760331</v>
      </c>
      <c r="F145" s="32">
        <f>F144/R144</f>
        <v>0.30578512396694213</v>
      </c>
      <c r="G145" s="32">
        <f>G144/R144</f>
        <v>0.28925619834710742</v>
      </c>
      <c r="H145" s="32">
        <f>H144/R144</f>
        <v>0.12396694214876033</v>
      </c>
      <c r="I145" s="32">
        <f>I144/R144</f>
        <v>8.2644628099173556E-3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5" t="s">
        <v>12</v>
      </c>
      <c r="B147" s="83" t="s">
        <v>16</v>
      </c>
      <c r="C147" s="85" t="s">
        <v>5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7"/>
    </row>
    <row r="148" spans="1:18" ht="30" customHeight="1" x14ac:dyDescent="0.2">
      <c r="A148" s="88"/>
      <c r="B148" s="84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43593.625</v>
      </c>
      <c r="B149" s="16">
        <f>B23</f>
        <v>0.625</v>
      </c>
      <c r="C149" s="35">
        <f>C86+C23</f>
        <v>1</v>
      </c>
      <c r="D149" s="36">
        <f>D86+D23</f>
        <v>0</v>
      </c>
      <c r="E149" s="36">
        <f t="shared" ref="E149:Q149" si="35">E86+E23</f>
        <v>1</v>
      </c>
      <c r="F149" s="36">
        <f t="shared" si="35"/>
        <v>4</v>
      </c>
      <c r="G149" s="36">
        <f t="shared" si="35"/>
        <v>4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10</v>
      </c>
    </row>
    <row r="150" spans="1:18" x14ac:dyDescent="0.2">
      <c r="A150" s="15">
        <f t="shared" ref="A150:A196" si="38">P$6+B150</f>
        <v>43593.666666600002</v>
      </c>
      <c r="B150" s="16">
        <f>B149+0.0416666</f>
        <v>0.6666666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3</v>
      </c>
      <c r="G150" s="36">
        <f t="shared" si="39"/>
        <v>1</v>
      </c>
      <c r="H150" s="36">
        <f t="shared" si="39"/>
        <v>1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5</v>
      </c>
    </row>
    <row r="151" spans="1:18" x14ac:dyDescent="0.2">
      <c r="A151" s="15">
        <f t="shared" si="38"/>
        <v>43593.708333199997</v>
      </c>
      <c r="B151" s="16">
        <f>B150+0.0416666</f>
        <v>0.7083332</v>
      </c>
      <c r="C151" s="35">
        <f t="shared" si="39"/>
        <v>0</v>
      </c>
      <c r="D151" s="36">
        <f t="shared" si="39"/>
        <v>0</v>
      </c>
      <c r="E151" s="36">
        <f t="shared" si="39"/>
        <v>2</v>
      </c>
      <c r="F151" s="36">
        <f t="shared" si="39"/>
        <v>2</v>
      </c>
      <c r="G151" s="36">
        <f t="shared" si="39"/>
        <v>0</v>
      </c>
      <c r="H151" s="36">
        <f t="shared" si="39"/>
        <v>1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5</v>
      </c>
    </row>
    <row r="152" spans="1:18" x14ac:dyDescent="0.2">
      <c r="A152" s="15">
        <f t="shared" si="38"/>
        <v>43593.749999799998</v>
      </c>
      <c r="B152" s="16">
        <f t="shared" ref="B152:B196" si="40">B151+0.0416666</f>
        <v>0.74999979999999999</v>
      </c>
      <c r="C152" s="35">
        <f t="shared" si="39"/>
        <v>0</v>
      </c>
      <c r="D152" s="36">
        <f t="shared" si="39"/>
        <v>0</v>
      </c>
      <c r="E152" s="36">
        <f t="shared" si="39"/>
        <v>3</v>
      </c>
      <c r="F152" s="36">
        <f t="shared" si="39"/>
        <v>3</v>
      </c>
      <c r="G152" s="36">
        <f t="shared" si="39"/>
        <v>3</v>
      </c>
      <c r="H152" s="36">
        <f t="shared" si="39"/>
        <v>2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11</v>
      </c>
    </row>
    <row r="153" spans="1:18" x14ac:dyDescent="0.2">
      <c r="A153" s="15">
        <f t="shared" si="38"/>
        <v>43593.7916664</v>
      </c>
      <c r="B153" s="16">
        <f t="shared" si="40"/>
        <v>0.79166639999999999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3</v>
      </c>
      <c r="G153" s="36">
        <f t="shared" si="39"/>
        <v>1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4</v>
      </c>
    </row>
    <row r="154" spans="1:18" x14ac:dyDescent="0.2">
      <c r="A154" s="15">
        <f t="shared" si="38"/>
        <v>43593.833333000002</v>
      </c>
      <c r="B154" s="16">
        <f t="shared" si="40"/>
        <v>0.83333299999999999</v>
      </c>
      <c r="C154" s="35">
        <f t="shared" si="39"/>
        <v>0</v>
      </c>
      <c r="D154" s="36">
        <f t="shared" si="39"/>
        <v>0</v>
      </c>
      <c r="E154" s="36">
        <f t="shared" si="39"/>
        <v>2</v>
      </c>
      <c r="F154" s="36">
        <f t="shared" si="39"/>
        <v>1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3</v>
      </c>
    </row>
    <row r="155" spans="1:18" x14ac:dyDescent="0.2">
      <c r="A155" s="15">
        <f t="shared" si="38"/>
        <v>43593.874999599997</v>
      </c>
      <c r="B155" s="16">
        <f t="shared" si="40"/>
        <v>0.87499959999999999</v>
      </c>
      <c r="C155" s="35">
        <f t="shared" si="39"/>
        <v>0</v>
      </c>
      <c r="D155" s="36">
        <f t="shared" si="39"/>
        <v>0</v>
      </c>
      <c r="E155" s="36">
        <f t="shared" si="39"/>
        <v>0</v>
      </c>
      <c r="F155" s="36">
        <f t="shared" si="39"/>
        <v>1</v>
      </c>
      <c r="G155" s="36">
        <f t="shared" si="39"/>
        <v>1</v>
      </c>
      <c r="H155" s="36">
        <f t="shared" si="39"/>
        <v>0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2</v>
      </c>
    </row>
    <row r="156" spans="1:18" x14ac:dyDescent="0.2">
      <c r="A156" s="15">
        <f t="shared" si="38"/>
        <v>43593.916666199999</v>
      </c>
      <c r="B156" s="16">
        <f t="shared" si="40"/>
        <v>0.91666619999999999</v>
      </c>
      <c r="C156" s="35">
        <f t="shared" si="39"/>
        <v>0</v>
      </c>
      <c r="D156" s="36">
        <f t="shared" si="39"/>
        <v>0</v>
      </c>
      <c r="E156" s="36">
        <f t="shared" si="39"/>
        <v>2</v>
      </c>
      <c r="F156" s="36">
        <f t="shared" si="39"/>
        <v>2</v>
      </c>
      <c r="G156" s="36">
        <f t="shared" si="39"/>
        <v>0</v>
      </c>
      <c r="H156" s="36">
        <f t="shared" si="39"/>
        <v>0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4</v>
      </c>
    </row>
    <row r="157" spans="1:18" x14ac:dyDescent="0.2">
      <c r="A157" s="15">
        <f t="shared" si="38"/>
        <v>43593.958332800001</v>
      </c>
      <c r="B157" s="16">
        <f t="shared" si="40"/>
        <v>0.95833279999999998</v>
      </c>
      <c r="C157" s="35">
        <f t="shared" si="39"/>
        <v>0</v>
      </c>
      <c r="D157" s="36">
        <f t="shared" si="39"/>
        <v>0</v>
      </c>
      <c r="E157" s="36">
        <f t="shared" si="39"/>
        <v>1</v>
      </c>
      <c r="F157" s="36">
        <f t="shared" si="39"/>
        <v>0</v>
      </c>
      <c r="G157" s="36">
        <f t="shared" si="39"/>
        <v>2</v>
      </c>
      <c r="H157" s="36">
        <f t="shared" si="39"/>
        <v>0</v>
      </c>
      <c r="I157" s="36">
        <f t="shared" si="36"/>
        <v>0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3</v>
      </c>
    </row>
    <row r="158" spans="1:18" x14ac:dyDescent="0.2">
      <c r="A158" s="15">
        <f t="shared" si="38"/>
        <v>43593.999999400003</v>
      </c>
      <c r="B158" s="16">
        <f t="shared" si="40"/>
        <v>0.99999939999999998</v>
      </c>
      <c r="C158" s="35">
        <f t="shared" si="39"/>
        <v>0</v>
      </c>
      <c r="D158" s="36">
        <f t="shared" si="39"/>
        <v>0</v>
      </c>
      <c r="E158" s="36">
        <f t="shared" si="39"/>
        <v>0</v>
      </c>
      <c r="F158" s="36">
        <f t="shared" si="39"/>
        <v>0</v>
      </c>
      <c r="G158" s="36">
        <f t="shared" si="39"/>
        <v>0</v>
      </c>
      <c r="H158" s="36">
        <f t="shared" si="39"/>
        <v>0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0</v>
      </c>
    </row>
    <row r="159" spans="1:18" x14ac:dyDescent="0.2">
      <c r="A159" s="15">
        <f t="shared" si="38"/>
        <v>43594.041665999997</v>
      </c>
      <c r="B159" s="16">
        <f t="shared" si="40"/>
        <v>1.041666</v>
      </c>
      <c r="C159" s="35">
        <f t="shared" si="39"/>
        <v>0</v>
      </c>
      <c r="D159" s="36">
        <f t="shared" si="39"/>
        <v>0</v>
      </c>
      <c r="E159" s="36">
        <f t="shared" si="39"/>
        <v>0</v>
      </c>
      <c r="F159" s="36">
        <f t="shared" si="39"/>
        <v>2</v>
      </c>
      <c r="G159" s="36">
        <f t="shared" si="39"/>
        <v>0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2</v>
      </c>
    </row>
    <row r="160" spans="1:18" x14ac:dyDescent="0.2">
      <c r="A160" s="15">
        <f t="shared" si="38"/>
        <v>43594.083332599999</v>
      </c>
      <c r="B160" s="16">
        <f t="shared" si="40"/>
        <v>1.0833325999999999</v>
      </c>
      <c r="C160" s="35">
        <f t="shared" si="39"/>
        <v>0</v>
      </c>
      <c r="D160" s="36">
        <f t="shared" si="39"/>
        <v>0</v>
      </c>
      <c r="E160" s="36">
        <f t="shared" si="39"/>
        <v>0</v>
      </c>
      <c r="F160" s="36">
        <f t="shared" si="39"/>
        <v>0</v>
      </c>
      <c r="G160" s="36">
        <f t="shared" si="39"/>
        <v>0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0</v>
      </c>
    </row>
    <row r="161" spans="1:18" x14ac:dyDescent="0.2">
      <c r="A161" s="15">
        <f t="shared" si="38"/>
        <v>43594.124999200001</v>
      </c>
      <c r="B161" s="16">
        <f t="shared" si="40"/>
        <v>1.1249992</v>
      </c>
      <c r="C161" s="35">
        <f t="shared" si="39"/>
        <v>0</v>
      </c>
      <c r="D161" s="36">
        <f t="shared" si="39"/>
        <v>0</v>
      </c>
      <c r="E161" s="36">
        <f t="shared" si="39"/>
        <v>0</v>
      </c>
      <c r="F161" s="36">
        <f t="shared" si="39"/>
        <v>0</v>
      </c>
      <c r="G161" s="36">
        <f t="shared" si="39"/>
        <v>0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0</v>
      </c>
    </row>
    <row r="162" spans="1:18" x14ac:dyDescent="0.2">
      <c r="A162" s="15">
        <f t="shared" si="38"/>
        <v>43594.166665800003</v>
      </c>
      <c r="B162" s="16">
        <f t="shared" si="40"/>
        <v>1.1666658000000001</v>
      </c>
      <c r="C162" s="35">
        <f t="shared" si="39"/>
        <v>0</v>
      </c>
      <c r="D162" s="36">
        <f t="shared" si="39"/>
        <v>0</v>
      </c>
      <c r="E162" s="36">
        <f t="shared" si="39"/>
        <v>0</v>
      </c>
      <c r="F162" s="36">
        <f t="shared" si="39"/>
        <v>0</v>
      </c>
      <c r="G162" s="36">
        <f t="shared" si="39"/>
        <v>1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1</v>
      </c>
    </row>
    <row r="163" spans="1:18" x14ac:dyDescent="0.2">
      <c r="A163" s="15">
        <f t="shared" si="38"/>
        <v>43594.208332399998</v>
      </c>
      <c r="B163" s="16">
        <f t="shared" si="40"/>
        <v>1.2083324000000002</v>
      </c>
      <c r="C163" s="35">
        <f t="shared" si="39"/>
        <v>0</v>
      </c>
      <c r="D163" s="36">
        <f t="shared" si="39"/>
        <v>0</v>
      </c>
      <c r="E163" s="36">
        <f t="shared" si="39"/>
        <v>1</v>
      </c>
      <c r="F163" s="36">
        <f t="shared" si="39"/>
        <v>4</v>
      </c>
      <c r="G163" s="36">
        <f t="shared" si="39"/>
        <v>1</v>
      </c>
      <c r="H163" s="36">
        <f t="shared" si="39"/>
        <v>1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7</v>
      </c>
    </row>
    <row r="164" spans="1:18" x14ac:dyDescent="0.2">
      <c r="A164" s="15">
        <f t="shared" si="38"/>
        <v>43594.249999</v>
      </c>
      <c r="B164" s="16">
        <f t="shared" si="40"/>
        <v>1.2499990000000003</v>
      </c>
      <c r="C164" s="35">
        <f t="shared" si="39"/>
        <v>0</v>
      </c>
      <c r="D164" s="36">
        <f t="shared" si="39"/>
        <v>0</v>
      </c>
      <c r="E164" s="36">
        <f t="shared" si="39"/>
        <v>3</v>
      </c>
      <c r="F164" s="36">
        <f t="shared" si="39"/>
        <v>2</v>
      </c>
      <c r="G164" s="36">
        <f t="shared" si="39"/>
        <v>1</v>
      </c>
      <c r="H164" s="36">
        <f t="shared" si="39"/>
        <v>1</v>
      </c>
      <c r="I164" s="36">
        <f t="shared" si="36"/>
        <v>1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8</v>
      </c>
    </row>
    <row r="165" spans="1:18" x14ac:dyDescent="0.2">
      <c r="A165" s="15">
        <f t="shared" si="38"/>
        <v>43594.291665600002</v>
      </c>
      <c r="B165" s="16">
        <f t="shared" si="40"/>
        <v>1.2916656000000004</v>
      </c>
      <c r="C165" s="35">
        <f t="shared" si="39"/>
        <v>0</v>
      </c>
      <c r="D165" s="36">
        <f t="shared" si="39"/>
        <v>1</v>
      </c>
      <c r="E165" s="36">
        <f t="shared" si="39"/>
        <v>4</v>
      </c>
      <c r="F165" s="36">
        <f t="shared" si="39"/>
        <v>2</v>
      </c>
      <c r="G165" s="36">
        <f t="shared" si="39"/>
        <v>3</v>
      </c>
      <c r="H165" s="36">
        <f t="shared" si="39"/>
        <v>1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11</v>
      </c>
    </row>
    <row r="166" spans="1:18" x14ac:dyDescent="0.2">
      <c r="A166" s="15">
        <f t="shared" si="38"/>
        <v>43594.333332200003</v>
      </c>
      <c r="B166" s="16">
        <f t="shared" si="40"/>
        <v>1.3333322000000005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1</v>
      </c>
      <c r="F166" s="36">
        <f t="shared" si="41"/>
        <v>0</v>
      </c>
      <c r="G166" s="36">
        <f t="shared" si="41"/>
        <v>5</v>
      </c>
      <c r="H166" s="36">
        <f t="shared" si="41"/>
        <v>1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7</v>
      </c>
    </row>
    <row r="167" spans="1:18" x14ac:dyDescent="0.2">
      <c r="A167" s="15">
        <f t="shared" si="38"/>
        <v>43594.374998799998</v>
      </c>
      <c r="B167" s="16">
        <f t="shared" si="40"/>
        <v>1.3749988000000006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0</v>
      </c>
      <c r="F167" s="36">
        <f t="shared" si="43"/>
        <v>1</v>
      </c>
      <c r="G167" s="36">
        <f t="shared" si="43"/>
        <v>3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4</v>
      </c>
    </row>
    <row r="168" spans="1:18" x14ac:dyDescent="0.2">
      <c r="A168" s="15">
        <f t="shared" si="38"/>
        <v>43594.4166654</v>
      </c>
      <c r="B168" s="16">
        <f t="shared" si="40"/>
        <v>1.4166654000000007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0</v>
      </c>
      <c r="F168" s="36">
        <f t="shared" si="45"/>
        <v>0</v>
      </c>
      <c r="G168" s="36">
        <f t="shared" si="45"/>
        <v>1</v>
      </c>
      <c r="H168" s="36">
        <f t="shared" si="45"/>
        <v>1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2</v>
      </c>
    </row>
    <row r="169" spans="1:18" x14ac:dyDescent="0.2">
      <c r="A169" s="15">
        <f t="shared" si="38"/>
        <v>43594.458332000002</v>
      </c>
      <c r="B169" s="16">
        <f t="shared" si="40"/>
        <v>1.4583320000000008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1</v>
      </c>
      <c r="F169" s="36">
        <f t="shared" si="47"/>
        <v>3</v>
      </c>
      <c r="G169" s="36">
        <f t="shared" si="47"/>
        <v>1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5</v>
      </c>
    </row>
    <row r="170" spans="1:18" x14ac:dyDescent="0.2">
      <c r="A170" s="15">
        <f t="shared" si="38"/>
        <v>43594.499998599997</v>
      </c>
      <c r="B170" s="16">
        <f t="shared" si="40"/>
        <v>1.499998600000001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1</v>
      </c>
      <c r="F170" s="36">
        <f t="shared" si="49"/>
        <v>3</v>
      </c>
      <c r="G170" s="36">
        <f t="shared" si="49"/>
        <v>3</v>
      </c>
      <c r="H170" s="36">
        <f t="shared" si="49"/>
        <v>1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8</v>
      </c>
    </row>
    <row r="171" spans="1:18" x14ac:dyDescent="0.2">
      <c r="A171" s="15">
        <f t="shared" si="38"/>
        <v>43594.541665199999</v>
      </c>
      <c r="B171" s="16">
        <f t="shared" si="40"/>
        <v>1.5416652000000011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4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4</v>
      </c>
    </row>
    <row r="172" spans="1:18" x14ac:dyDescent="0.2">
      <c r="A172" s="15">
        <f t="shared" si="38"/>
        <v>43594.5833318</v>
      </c>
      <c r="B172" s="16">
        <f t="shared" si="40"/>
        <v>1.5833318000000012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2</v>
      </c>
      <c r="F172" s="36">
        <f t="shared" si="53"/>
        <v>1</v>
      </c>
      <c r="G172" s="36">
        <f t="shared" si="53"/>
        <v>0</v>
      </c>
      <c r="H172" s="36">
        <f t="shared" si="53"/>
        <v>2</v>
      </c>
      <c r="I172" s="36">
        <f t="shared" ref="I172" si="54">I109+I46</f>
        <v>1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6</v>
      </c>
    </row>
    <row r="173" spans="1:18" x14ac:dyDescent="0.2">
      <c r="A173" s="15">
        <f t="shared" si="38"/>
        <v>43594.624998400002</v>
      </c>
      <c r="B173" s="16">
        <f t="shared" si="40"/>
        <v>1.6249984000000013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3</v>
      </c>
      <c r="F173" s="36">
        <f t="shared" si="55"/>
        <v>2</v>
      </c>
      <c r="G173" s="36">
        <f t="shared" si="55"/>
        <v>2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7</v>
      </c>
    </row>
    <row r="174" spans="1:18" x14ac:dyDescent="0.2">
      <c r="A174" s="15">
        <f t="shared" si="38"/>
        <v>43594.666664999997</v>
      </c>
      <c r="B174" s="16">
        <f t="shared" si="40"/>
        <v>1.6666650000000014</v>
      </c>
      <c r="C174" s="35">
        <f t="shared" si="39"/>
        <v>0</v>
      </c>
      <c r="D174" s="36">
        <f t="shared" ref="D174:Q174" si="57">D111+D48</f>
        <v>1</v>
      </c>
      <c r="E174" s="36">
        <f t="shared" si="57"/>
        <v>2</v>
      </c>
      <c r="F174" s="36">
        <f t="shared" si="57"/>
        <v>2</v>
      </c>
      <c r="G174" s="36">
        <f t="shared" si="57"/>
        <v>5</v>
      </c>
      <c r="H174" s="36">
        <f t="shared" si="57"/>
        <v>3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13</v>
      </c>
    </row>
    <row r="175" spans="1:18" x14ac:dyDescent="0.2">
      <c r="A175" s="15">
        <f t="shared" si="38"/>
        <v>43594.708331599999</v>
      </c>
      <c r="B175" s="16">
        <f t="shared" si="40"/>
        <v>1.7083316000000015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3</v>
      </c>
      <c r="G175" s="36">
        <f t="shared" si="59"/>
        <v>2</v>
      </c>
      <c r="H175" s="36">
        <f t="shared" si="59"/>
        <v>1</v>
      </c>
      <c r="I175" s="36">
        <f t="shared" ref="I175" si="60">I112+I49</f>
        <v>1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7</v>
      </c>
    </row>
    <row r="176" spans="1:18" x14ac:dyDescent="0.2">
      <c r="A176" s="15">
        <f t="shared" si="38"/>
        <v>43594.749998200001</v>
      </c>
      <c r="B176" s="16">
        <f t="shared" si="40"/>
        <v>1.7499982000000016</v>
      </c>
      <c r="C176" s="35">
        <f t="shared" si="39"/>
        <v>0</v>
      </c>
      <c r="D176" s="36">
        <f t="shared" ref="D176:Q176" si="61">D113+D50</f>
        <v>1</v>
      </c>
      <c r="E176" s="36">
        <f t="shared" si="61"/>
        <v>0</v>
      </c>
      <c r="F176" s="36">
        <f t="shared" si="61"/>
        <v>4</v>
      </c>
      <c r="G176" s="36">
        <f t="shared" si="61"/>
        <v>1</v>
      </c>
      <c r="H176" s="36">
        <f t="shared" si="61"/>
        <v>2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8</v>
      </c>
    </row>
    <row r="177" spans="1:18" x14ac:dyDescent="0.2">
      <c r="A177" s="15">
        <f t="shared" si="38"/>
        <v>43594.791664800003</v>
      </c>
      <c r="B177" s="16">
        <f t="shared" si="40"/>
        <v>1.7916648000000017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2</v>
      </c>
      <c r="F177" s="36">
        <f t="shared" si="63"/>
        <v>0</v>
      </c>
      <c r="G177" s="36">
        <f t="shared" si="63"/>
        <v>3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5</v>
      </c>
    </row>
    <row r="178" spans="1:18" x14ac:dyDescent="0.2">
      <c r="A178" s="15">
        <f t="shared" si="38"/>
        <v>43594.833331399997</v>
      </c>
      <c r="B178" s="16">
        <f t="shared" si="40"/>
        <v>1.8333314000000018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1</v>
      </c>
      <c r="F178" s="36">
        <f t="shared" si="65"/>
        <v>2</v>
      </c>
      <c r="G178" s="36">
        <f t="shared" si="65"/>
        <v>2</v>
      </c>
      <c r="H178" s="36">
        <f t="shared" si="65"/>
        <v>1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6</v>
      </c>
    </row>
    <row r="179" spans="1:18" x14ac:dyDescent="0.2">
      <c r="A179" s="15">
        <f t="shared" si="38"/>
        <v>43594.874997999999</v>
      </c>
      <c r="B179" s="16">
        <f t="shared" si="40"/>
        <v>1.8749980000000019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0</v>
      </c>
      <c r="F179" s="36">
        <f t="shared" si="67"/>
        <v>1</v>
      </c>
      <c r="G179" s="36">
        <f t="shared" si="67"/>
        <v>1</v>
      </c>
      <c r="H179" s="36">
        <f t="shared" si="67"/>
        <v>0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2</v>
      </c>
    </row>
    <row r="180" spans="1:18" x14ac:dyDescent="0.2">
      <c r="A180" s="15">
        <f t="shared" si="38"/>
        <v>43594.916664600001</v>
      </c>
      <c r="B180" s="16">
        <f t="shared" si="40"/>
        <v>1.916664600000002</v>
      </c>
      <c r="C180" s="35">
        <f t="shared" si="39"/>
        <v>0</v>
      </c>
      <c r="D180" s="36">
        <f t="shared" ref="D180:Q180" si="69">D117+D54</f>
        <v>0</v>
      </c>
      <c r="E180" s="36">
        <f t="shared" si="69"/>
        <v>0</v>
      </c>
      <c r="F180" s="36">
        <f t="shared" si="69"/>
        <v>0</v>
      </c>
      <c r="G180" s="36">
        <f t="shared" si="69"/>
        <v>0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0</v>
      </c>
    </row>
    <row r="181" spans="1:18" x14ac:dyDescent="0.2">
      <c r="A181" s="15">
        <f t="shared" si="38"/>
        <v>43594.958331200003</v>
      </c>
      <c r="B181" s="16">
        <f t="shared" si="40"/>
        <v>1.9583312000000022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0</v>
      </c>
      <c r="G181" s="36">
        <f t="shared" si="71"/>
        <v>1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1</v>
      </c>
    </row>
    <row r="182" spans="1:18" x14ac:dyDescent="0.2">
      <c r="A182" s="15">
        <f t="shared" si="38"/>
        <v>43594.999997799998</v>
      </c>
      <c r="B182" s="16">
        <f t="shared" si="40"/>
        <v>1.9999978000000023</v>
      </c>
      <c r="C182" s="35">
        <f t="shared" si="39"/>
        <v>0</v>
      </c>
      <c r="D182" s="36">
        <f t="shared" ref="D182:Q182" si="73">D119+D56</f>
        <v>0</v>
      </c>
      <c r="E182" s="36">
        <f t="shared" si="73"/>
        <v>1</v>
      </c>
      <c r="F182" s="36">
        <f t="shared" si="73"/>
        <v>0</v>
      </c>
      <c r="G182" s="36">
        <f t="shared" si="73"/>
        <v>1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2</v>
      </c>
    </row>
    <row r="183" spans="1:18" x14ac:dyDescent="0.2">
      <c r="A183" s="15">
        <f t="shared" si="38"/>
        <v>43595.0416644</v>
      </c>
      <c r="B183" s="16">
        <f t="shared" si="40"/>
        <v>2.0416644000000024</v>
      </c>
      <c r="C183" s="35">
        <f t="shared" si="39"/>
        <v>0</v>
      </c>
      <c r="D183" s="36">
        <f t="shared" ref="D183:Q183" si="75">D120+D57</f>
        <v>0</v>
      </c>
      <c r="E183" s="36">
        <f t="shared" si="75"/>
        <v>0</v>
      </c>
      <c r="F183" s="36">
        <f t="shared" si="75"/>
        <v>0</v>
      </c>
      <c r="G183" s="36">
        <f t="shared" si="75"/>
        <v>0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0</v>
      </c>
    </row>
    <row r="184" spans="1:18" x14ac:dyDescent="0.2">
      <c r="A184" s="15">
        <f t="shared" si="38"/>
        <v>43595.083331000002</v>
      </c>
      <c r="B184" s="16">
        <f t="shared" si="40"/>
        <v>2.0833310000000025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0</v>
      </c>
      <c r="F184" s="36">
        <f t="shared" si="77"/>
        <v>0</v>
      </c>
      <c r="G184" s="36">
        <f t="shared" si="77"/>
        <v>0</v>
      </c>
      <c r="H184" s="36">
        <f t="shared" si="77"/>
        <v>0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0</v>
      </c>
    </row>
    <row r="185" spans="1:18" x14ac:dyDescent="0.2">
      <c r="A185" s="15">
        <f t="shared" si="38"/>
        <v>43595.124997600004</v>
      </c>
      <c r="B185" s="16">
        <f t="shared" si="40"/>
        <v>2.1249976000000026</v>
      </c>
      <c r="C185" s="35">
        <f t="shared" si="39"/>
        <v>0</v>
      </c>
      <c r="D185" s="36">
        <f t="shared" ref="D185:Q185" si="79">D122+D59</f>
        <v>0</v>
      </c>
      <c r="E185" s="36">
        <f t="shared" si="79"/>
        <v>0</v>
      </c>
      <c r="F185" s="36">
        <f t="shared" si="79"/>
        <v>0</v>
      </c>
      <c r="G185" s="36">
        <f t="shared" si="79"/>
        <v>0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0</v>
      </c>
    </row>
    <row r="186" spans="1:18" x14ac:dyDescent="0.2">
      <c r="A186" s="15">
        <f t="shared" si="38"/>
        <v>43595.166664199998</v>
      </c>
      <c r="B186" s="16">
        <f t="shared" si="40"/>
        <v>2.1666642000000027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0</v>
      </c>
      <c r="F186" s="36">
        <f t="shared" si="81"/>
        <v>0</v>
      </c>
      <c r="G186" s="36">
        <f t="shared" si="81"/>
        <v>0</v>
      </c>
      <c r="H186" s="36">
        <f t="shared" si="81"/>
        <v>0</v>
      </c>
      <c r="I186" s="36">
        <f t="shared" ref="I186" si="82">I123+I60</f>
        <v>1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1</v>
      </c>
    </row>
    <row r="187" spans="1:18" x14ac:dyDescent="0.2">
      <c r="A187" s="15">
        <f t="shared" si="38"/>
        <v>43595.2083308</v>
      </c>
      <c r="B187" s="16">
        <f t="shared" si="40"/>
        <v>2.2083308000000028</v>
      </c>
      <c r="C187" s="35">
        <f t="shared" si="39"/>
        <v>0</v>
      </c>
      <c r="D187" s="36">
        <f t="shared" ref="D187:Q187" si="83">D124+D61</f>
        <v>0</v>
      </c>
      <c r="E187" s="36">
        <f t="shared" si="83"/>
        <v>0</v>
      </c>
      <c r="F187" s="36">
        <f t="shared" si="83"/>
        <v>2</v>
      </c>
      <c r="G187" s="36">
        <f t="shared" si="83"/>
        <v>0</v>
      </c>
      <c r="H187" s="36">
        <f t="shared" si="83"/>
        <v>0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2</v>
      </c>
    </row>
    <row r="188" spans="1:18" x14ac:dyDescent="0.2">
      <c r="A188" s="15">
        <f t="shared" si="38"/>
        <v>43595.249997400002</v>
      </c>
      <c r="B188" s="16">
        <f t="shared" si="40"/>
        <v>2.2499974000000029</v>
      </c>
      <c r="C188" s="35">
        <f t="shared" si="39"/>
        <v>0</v>
      </c>
      <c r="D188" s="36">
        <f t="shared" ref="D188:Q188" si="85">D125+D62</f>
        <v>0</v>
      </c>
      <c r="E188" s="36">
        <f t="shared" si="85"/>
        <v>1</v>
      </c>
      <c r="F188" s="36">
        <f t="shared" si="85"/>
        <v>3</v>
      </c>
      <c r="G188" s="36">
        <f t="shared" si="85"/>
        <v>0</v>
      </c>
      <c r="H188" s="36">
        <f t="shared" si="85"/>
        <v>1</v>
      </c>
      <c r="I188" s="36">
        <f t="shared" ref="I188" si="86">I125+I62</f>
        <v>1</v>
      </c>
      <c r="J188" s="36">
        <f t="shared" si="85"/>
        <v>0</v>
      </c>
      <c r="K188" s="36">
        <f t="shared" si="85"/>
        <v>0</v>
      </c>
      <c r="L188" s="36">
        <f t="shared" si="85"/>
        <v>1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7</v>
      </c>
    </row>
    <row r="189" spans="1:18" x14ac:dyDescent="0.2">
      <c r="A189" s="15">
        <f t="shared" si="38"/>
        <v>43595.291663999997</v>
      </c>
      <c r="B189" s="16">
        <f t="shared" si="40"/>
        <v>2.291664000000003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3</v>
      </c>
      <c r="F189" s="36">
        <f t="shared" si="87"/>
        <v>4</v>
      </c>
      <c r="G189" s="36">
        <f t="shared" si="87"/>
        <v>1</v>
      </c>
      <c r="H189" s="36">
        <f t="shared" si="87"/>
        <v>2</v>
      </c>
      <c r="I189" s="36">
        <f t="shared" ref="I189" si="88">I126+I63</f>
        <v>1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11</v>
      </c>
    </row>
    <row r="190" spans="1:18" x14ac:dyDescent="0.2">
      <c r="A190" s="15">
        <f t="shared" si="38"/>
        <v>43595.333330599999</v>
      </c>
      <c r="B190" s="16">
        <f t="shared" si="40"/>
        <v>2.3333306000000031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2</v>
      </c>
      <c r="F190" s="36">
        <f t="shared" si="89"/>
        <v>4</v>
      </c>
      <c r="G190" s="36">
        <f t="shared" si="89"/>
        <v>0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6</v>
      </c>
    </row>
    <row r="191" spans="1:18" x14ac:dyDescent="0.2">
      <c r="A191" s="15">
        <f t="shared" si="38"/>
        <v>43595.374997200001</v>
      </c>
      <c r="B191" s="16">
        <f t="shared" si="40"/>
        <v>2.3749972000000033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0</v>
      </c>
      <c r="F191" s="36">
        <f t="shared" si="91"/>
        <v>1</v>
      </c>
      <c r="G191" s="36">
        <f t="shared" si="91"/>
        <v>0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1</v>
      </c>
    </row>
    <row r="192" spans="1:18" x14ac:dyDescent="0.2">
      <c r="A192" s="15">
        <f t="shared" si="38"/>
        <v>43595.416663800002</v>
      </c>
      <c r="B192" s="16">
        <f t="shared" si="40"/>
        <v>2.4166638000000034</v>
      </c>
      <c r="C192" s="35">
        <f t="shared" si="39"/>
        <v>0</v>
      </c>
      <c r="D192" s="36">
        <f t="shared" ref="D192:Q192" si="93">D129+D66</f>
        <v>1</v>
      </c>
      <c r="E192" s="36">
        <f t="shared" si="93"/>
        <v>1</v>
      </c>
      <c r="F192" s="36">
        <f t="shared" si="93"/>
        <v>0</v>
      </c>
      <c r="G192" s="36">
        <f t="shared" si="93"/>
        <v>3</v>
      </c>
      <c r="H192" s="36">
        <f t="shared" si="93"/>
        <v>2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7</v>
      </c>
    </row>
    <row r="193" spans="1:18" x14ac:dyDescent="0.2">
      <c r="A193" s="15">
        <f t="shared" si="38"/>
        <v>43595.458330399997</v>
      </c>
      <c r="B193" s="16">
        <f t="shared" si="40"/>
        <v>2.4583304000000035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1</v>
      </c>
      <c r="F193" s="36">
        <f t="shared" si="95"/>
        <v>0</v>
      </c>
      <c r="G193" s="36">
        <f t="shared" si="95"/>
        <v>1</v>
      </c>
      <c r="H193" s="36">
        <f t="shared" si="95"/>
        <v>0</v>
      </c>
      <c r="I193" s="36">
        <f t="shared" ref="I193" si="96">I130+I67</f>
        <v>1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3</v>
      </c>
    </row>
    <row r="194" spans="1:18" x14ac:dyDescent="0.2">
      <c r="A194" s="15">
        <f t="shared" si="38"/>
        <v>43595.499996999999</v>
      </c>
      <c r="B194" s="16">
        <f t="shared" si="40"/>
        <v>2.4999970000000036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4</v>
      </c>
      <c r="F194" s="36">
        <f t="shared" si="97"/>
        <v>3</v>
      </c>
      <c r="G194" s="36">
        <f t="shared" si="97"/>
        <v>1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8</v>
      </c>
    </row>
    <row r="195" spans="1:18" x14ac:dyDescent="0.2">
      <c r="A195" s="15">
        <f t="shared" si="38"/>
        <v>43595.541663600001</v>
      </c>
      <c r="B195" s="16">
        <f t="shared" si="40"/>
        <v>2.5416636000000037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4</v>
      </c>
      <c r="F195" s="36">
        <f t="shared" si="99"/>
        <v>5</v>
      </c>
      <c r="G195" s="36">
        <f t="shared" si="99"/>
        <v>2</v>
      </c>
      <c r="H195" s="36">
        <f t="shared" si="99"/>
        <v>3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14</v>
      </c>
    </row>
    <row r="196" spans="1:18" ht="13.5" thickBot="1" x14ac:dyDescent="0.25">
      <c r="A196" s="22">
        <f t="shared" si="38"/>
        <v>43595.583330200003</v>
      </c>
      <c r="B196" s="23">
        <f t="shared" si="40"/>
        <v>2.5833302000000038</v>
      </c>
      <c r="C196" s="37">
        <f>C133+C70</f>
        <v>0</v>
      </c>
      <c r="D196" s="38">
        <f>D133+D70</f>
        <v>0</v>
      </c>
      <c r="E196" s="38">
        <f t="shared" ref="E196:Q196" si="101">E133+E70</f>
        <v>1</v>
      </c>
      <c r="F196" s="38">
        <f t="shared" si="101"/>
        <v>3</v>
      </c>
      <c r="G196" s="38">
        <f t="shared" si="101"/>
        <v>4</v>
      </c>
      <c r="H196" s="38">
        <f t="shared" si="101"/>
        <v>1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9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9" t="s">
        <v>5</v>
      </c>
      <c r="B198" s="90"/>
      <c r="C198" s="30">
        <f>SUM(C149:C196)</f>
        <v>1</v>
      </c>
      <c r="D198" s="30">
        <f t="shared" ref="D198:R198" si="103">SUM(D149:D196)</f>
        <v>4</v>
      </c>
      <c r="E198" s="30">
        <f t="shared" si="103"/>
        <v>50</v>
      </c>
      <c r="F198" s="30">
        <f t="shared" si="103"/>
        <v>76</v>
      </c>
      <c r="G198" s="30">
        <f t="shared" si="103"/>
        <v>65</v>
      </c>
      <c r="H198" s="30">
        <f t="shared" si="103"/>
        <v>28</v>
      </c>
      <c r="I198" s="30">
        <f t="shared" ref="I198" si="104">SUM(I149:I196)</f>
        <v>7</v>
      </c>
      <c r="J198" s="30">
        <f t="shared" si="103"/>
        <v>0</v>
      </c>
      <c r="K198" s="30">
        <f t="shared" si="103"/>
        <v>0</v>
      </c>
      <c r="L198" s="30">
        <f t="shared" si="103"/>
        <v>1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232</v>
      </c>
    </row>
    <row r="199" spans="1:18" s="31" customFormat="1" x14ac:dyDescent="0.2">
      <c r="A199" s="89" t="s">
        <v>6</v>
      </c>
      <c r="B199" s="90"/>
      <c r="C199" s="32">
        <f>C198/R198</f>
        <v>4.3103448275862068E-3</v>
      </c>
      <c r="D199" s="32">
        <f>D198/R198</f>
        <v>1.7241379310344827E-2</v>
      </c>
      <c r="E199" s="32">
        <f>E198/R198</f>
        <v>0.21551724137931033</v>
      </c>
      <c r="F199" s="32">
        <f>F198/R198</f>
        <v>0.32758620689655171</v>
      </c>
      <c r="G199" s="32">
        <f>G198/R198</f>
        <v>0.28017241379310343</v>
      </c>
      <c r="H199" s="32">
        <f>H198/R198</f>
        <v>0.1206896551724138</v>
      </c>
      <c r="I199" s="32">
        <f>I198/R198</f>
        <v>3.017241379310345E-2</v>
      </c>
      <c r="J199" s="32">
        <f>J198/R198</f>
        <v>0</v>
      </c>
      <c r="K199" s="32">
        <f>K198/R198</f>
        <v>0</v>
      </c>
      <c r="L199" s="32">
        <f>L198/R198</f>
        <v>4.3103448275862068E-3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9" t="s">
        <v>13</v>
      </c>
      <c r="B201" s="90"/>
      <c r="C201" s="30">
        <f>SUM(C149:C172)</f>
        <v>1</v>
      </c>
      <c r="D201" s="30">
        <f t="shared" ref="D201:R201" si="105">SUM(D149:D172)</f>
        <v>1</v>
      </c>
      <c r="E201" s="30">
        <f t="shared" si="105"/>
        <v>24</v>
      </c>
      <c r="F201" s="30">
        <f t="shared" si="105"/>
        <v>37</v>
      </c>
      <c r="G201" s="30">
        <f t="shared" si="105"/>
        <v>35</v>
      </c>
      <c r="H201" s="30">
        <f t="shared" si="105"/>
        <v>12</v>
      </c>
      <c r="I201" s="30">
        <f t="shared" ref="I201" si="106">SUM(I149:I172)</f>
        <v>2</v>
      </c>
      <c r="J201" s="30">
        <f t="shared" si="105"/>
        <v>0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112</v>
      </c>
    </row>
    <row r="202" spans="1:18" s="31" customFormat="1" x14ac:dyDescent="0.2">
      <c r="A202" s="89" t="s">
        <v>6</v>
      </c>
      <c r="B202" s="90"/>
      <c r="C202" s="32">
        <f>C201/R201</f>
        <v>8.9285714285714281E-3</v>
      </c>
      <c r="D202" s="32">
        <f>D201/R201</f>
        <v>8.9285714285714281E-3</v>
      </c>
      <c r="E202" s="32">
        <f>E201/R201</f>
        <v>0.21428571428571427</v>
      </c>
      <c r="F202" s="32">
        <f>F201/R201</f>
        <v>0.33035714285714285</v>
      </c>
      <c r="G202" s="32">
        <f>G201/R201</f>
        <v>0.3125</v>
      </c>
      <c r="H202" s="32">
        <f>H201/R201</f>
        <v>0.10714285714285714</v>
      </c>
      <c r="I202" s="32">
        <f>I201/R201</f>
        <v>1.7857142857142856E-2</v>
      </c>
      <c r="J202" s="32">
        <f>J201/R201</f>
        <v>0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9" t="s">
        <v>14</v>
      </c>
      <c r="B204" s="90"/>
      <c r="C204" s="30">
        <f>SUM(C173:C196)</f>
        <v>0</v>
      </c>
      <c r="D204" s="30">
        <f t="shared" ref="D204:R204" si="107">SUM(D173:D196)</f>
        <v>3</v>
      </c>
      <c r="E204" s="30">
        <f t="shared" si="107"/>
        <v>26</v>
      </c>
      <c r="F204" s="30">
        <f t="shared" si="107"/>
        <v>39</v>
      </c>
      <c r="G204" s="30">
        <f t="shared" si="107"/>
        <v>30</v>
      </c>
      <c r="H204" s="30">
        <f t="shared" si="107"/>
        <v>16</v>
      </c>
      <c r="I204" s="30">
        <f t="shared" ref="I204" si="108">SUM(I173:I196)</f>
        <v>5</v>
      </c>
      <c r="J204" s="30">
        <f t="shared" si="107"/>
        <v>0</v>
      </c>
      <c r="K204" s="30">
        <f t="shared" si="107"/>
        <v>0</v>
      </c>
      <c r="L204" s="30">
        <f t="shared" si="107"/>
        <v>1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120</v>
      </c>
    </row>
    <row r="205" spans="1:18" s="31" customFormat="1" x14ac:dyDescent="0.2">
      <c r="A205" s="89" t="s">
        <v>6</v>
      </c>
      <c r="B205" s="90"/>
      <c r="C205" s="32">
        <f>C204/R204</f>
        <v>0</v>
      </c>
      <c r="D205" s="32">
        <f>D204/R204</f>
        <v>2.5000000000000001E-2</v>
      </c>
      <c r="E205" s="32">
        <f>E204/R204</f>
        <v>0.21666666666666667</v>
      </c>
      <c r="F205" s="32">
        <f>F204/R204</f>
        <v>0.32500000000000001</v>
      </c>
      <c r="G205" s="32">
        <f>G204/R204</f>
        <v>0.25</v>
      </c>
      <c r="H205" s="32">
        <f>H204/R204</f>
        <v>0.13333333333333333</v>
      </c>
      <c r="I205" s="32">
        <f>I204/R204</f>
        <v>4.1666666666666664E-2</v>
      </c>
      <c r="J205" s="32">
        <f>J204/R204</f>
        <v>0</v>
      </c>
      <c r="K205" s="32">
        <f>K204/R204</f>
        <v>0</v>
      </c>
      <c r="L205" s="32">
        <f>L204/R204</f>
        <v>8.3333333333333332E-3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9" t="s">
        <v>15</v>
      </c>
      <c r="B207" s="90"/>
      <c r="C207" s="30">
        <f>C198/2</f>
        <v>0.5</v>
      </c>
      <c r="D207" s="30">
        <f t="shared" ref="D207:R207" si="109">D198/2</f>
        <v>2</v>
      </c>
      <c r="E207" s="30">
        <f t="shared" si="109"/>
        <v>25</v>
      </c>
      <c r="F207" s="30">
        <f t="shared" si="109"/>
        <v>38</v>
      </c>
      <c r="G207" s="30">
        <f t="shared" si="109"/>
        <v>32.5</v>
      </c>
      <c r="H207" s="30">
        <f t="shared" si="109"/>
        <v>14</v>
      </c>
      <c r="I207" s="30">
        <f t="shared" ref="I207" si="110">I198/2</f>
        <v>3.5</v>
      </c>
      <c r="J207" s="30">
        <f t="shared" si="109"/>
        <v>0</v>
      </c>
      <c r="K207" s="30">
        <f t="shared" si="109"/>
        <v>0</v>
      </c>
      <c r="L207" s="30">
        <f t="shared" si="109"/>
        <v>0.5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116</v>
      </c>
    </row>
    <row r="208" spans="1:18" s="31" customFormat="1" x14ac:dyDescent="0.2">
      <c r="A208" s="89" t="s">
        <v>6</v>
      </c>
      <c r="B208" s="90"/>
      <c r="C208" s="32">
        <f>C207/R207</f>
        <v>4.3103448275862068E-3</v>
      </c>
      <c r="D208" s="32">
        <f>D207/R207</f>
        <v>1.7241379310344827E-2</v>
      </c>
      <c r="E208" s="32">
        <f>E207/R207</f>
        <v>0.21551724137931033</v>
      </c>
      <c r="F208" s="32">
        <f>F207/R207</f>
        <v>0.32758620689655171</v>
      </c>
      <c r="G208" s="32">
        <f>G207/R207</f>
        <v>0.28017241379310343</v>
      </c>
      <c r="H208" s="32">
        <f>H207/R207</f>
        <v>0.1206896551724138</v>
      </c>
      <c r="I208" s="32">
        <f>I207/R207</f>
        <v>3.017241379310345E-2</v>
      </c>
      <c r="J208" s="32">
        <f>J207/R207</f>
        <v>0</v>
      </c>
      <c r="K208" s="32">
        <f>K207/R207</f>
        <v>0</v>
      </c>
      <c r="L208" s="32">
        <f>L207/R207</f>
        <v>4.3103448275862068E-3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13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1049-2327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1501 (Wilbert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1501 (Wilbert Road)</v>
      </c>
      <c r="C4" s="109"/>
      <c r="D4" s="109"/>
      <c r="H4" s="97" t="s">
        <v>17</v>
      </c>
      <c r="I4" s="97"/>
      <c r="J4" s="97"/>
      <c r="K4" s="110" t="str">
        <f>'48 Hours (speed)'!O4</f>
        <v>466010U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04">
        <f>'48 Hours (speed)'!H1</f>
        <v>45</v>
      </c>
      <c r="D7" s="104"/>
      <c r="H7" s="97" t="s">
        <v>10</v>
      </c>
      <c r="I7" s="97"/>
      <c r="J7" s="97"/>
      <c r="K7" s="97"/>
      <c r="L7" s="98">
        <f>'48 Hours (speed)'!P6</f>
        <v>43593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0.625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43593.625</v>
      </c>
      <c r="B12" s="45">
        <f>L8</f>
        <v>0.625</v>
      </c>
      <c r="C12" s="1">
        <v>0</v>
      </c>
      <c r="D12" s="2">
        <v>3</v>
      </c>
      <c r="E12" s="2">
        <v>0</v>
      </c>
      <c r="F12" s="2">
        <v>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4</v>
      </c>
    </row>
    <row r="13" spans="1:17" x14ac:dyDescent="0.2">
      <c r="A13" s="44">
        <f t="shared" si="0"/>
        <v>43593.666666600002</v>
      </c>
      <c r="B13" s="45">
        <f>B12+0.0416666</f>
        <v>0.6666666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1</v>
      </c>
    </row>
    <row r="14" spans="1:17" x14ac:dyDescent="0.2">
      <c r="A14" s="44">
        <f t="shared" si="0"/>
        <v>43593.708333199997</v>
      </c>
      <c r="B14" s="45">
        <f>B13+0.0416666</f>
        <v>0.7083332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1</v>
      </c>
    </row>
    <row r="15" spans="1:17" x14ac:dyDescent="0.2">
      <c r="A15" s="44">
        <f t="shared" si="0"/>
        <v>43593.749999799998</v>
      </c>
      <c r="B15" s="45">
        <f t="shared" ref="B15:B59" si="2">B14+0.0416666</f>
        <v>0.74999979999999999</v>
      </c>
      <c r="C15" s="1">
        <v>0</v>
      </c>
      <c r="D15" s="2">
        <v>3</v>
      </c>
      <c r="E15" s="2">
        <v>2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5</v>
      </c>
    </row>
    <row r="16" spans="1:17" x14ac:dyDescent="0.2">
      <c r="A16" s="44">
        <f t="shared" si="0"/>
        <v>43593.7916664</v>
      </c>
      <c r="B16" s="45">
        <f t="shared" si="2"/>
        <v>0.79166639999999999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</v>
      </c>
    </row>
    <row r="17" spans="1:17" x14ac:dyDescent="0.2">
      <c r="A17" s="44">
        <f t="shared" si="0"/>
        <v>43593.833333000002</v>
      </c>
      <c r="B17" s="45">
        <f t="shared" si="2"/>
        <v>0.83333299999999999</v>
      </c>
      <c r="C17" s="1">
        <v>0</v>
      </c>
      <c r="D17" s="2">
        <v>0</v>
      </c>
      <c r="E17" s="2">
        <v>2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2</v>
      </c>
    </row>
    <row r="18" spans="1:17" x14ac:dyDescent="0.2">
      <c r="A18" s="44">
        <f t="shared" si="0"/>
        <v>43593.874999599997</v>
      </c>
      <c r="B18" s="45">
        <f t="shared" si="2"/>
        <v>0.87499959999999999</v>
      </c>
      <c r="C18" s="1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</v>
      </c>
    </row>
    <row r="19" spans="1:17" x14ac:dyDescent="0.2">
      <c r="A19" s="44">
        <f t="shared" si="0"/>
        <v>43593.916666199999</v>
      </c>
      <c r="B19" s="45">
        <f t="shared" si="2"/>
        <v>0.91666619999999999</v>
      </c>
      <c r="C19" s="1">
        <v>0</v>
      </c>
      <c r="D19" s="2">
        <v>1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</v>
      </c>
    </row>
    <row r="20" spans="1:17" x14ac:dyDescent="0.2">
      <c r="A20" s="44">
        <f t="shared" si="0"/>
        <v>43593.958332800001</v>
      </c>
      <c r="B20" s="45">
        <f t="shared" si="2"/>
        <v>0.95833279999999998</v>
      </c>
      <c r="C20" s="1">
        <v>0</v>
      </c>
      <c r="D20" s="2">
        <v>0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1</v>
      </c>
    </row>
    <row r="21" spans="1:17" x14ac:dyDescent="0.2">
      <c r="A21" s="44">
        <f t="shared" si="0"/>
        <v>43593.999999400003</v>
      </c>
      <c r="B21" s="45">
        <f t="shared" si="2"/>
        <v>0.99999939999999998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0</v>
      </c>
    </row>
    <row r="22" spans="1:17" x14ac:dyDescent="0.2">
      <c r="A22" s="44">
        <f t="shared" si="0"/>
        <v>43594.041665999997</v>
      </c>
      <c r="B22" s="45">
        <f t="shared" si="2"/>
        <v>1.041666</v>
      </c>
      <c r="C22" s="1">
        <v>0</v>
      </c>
      <c r="D22" s="2">
        <v>1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1</v>
      </c>
    </row>
    <row r="23" spans="1:17" x14ac:dyDescent="0.2">
      <c r="A23" s="44">
        <f t="shared" si="0"/>
        <v>43594.083332599999</v>
      </c>
      <c r="B23" s="45">
        <f t="shared" si="2"/>
        <v>1.0833325999999999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0</v>
      </c>
    </row>
    <row r="24" spans="1:17" x14ac:dyDescent="0.2">
      <c r="A24" s="44">
        <f t="shared" si="0"/>
        <v>43594.124999200001</v>
      </c>
      <c r="B24" s="45">
        <f t="shared" si="2"/>
        <v>1.1249992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0</v>
      </c>
    </row>
    <row r="25" spans="1:17" x14ac:dyDescent="0.2">
      <c r="A25" s="44">
        <f t="shared" si="0"/>
        <v>43594.166665800003</v>
      </c>
      <c r="B25" s="45">
        <f t="shared" si="2"/>
        <v>1.1666658000000001</v>
      </c>
      <c r="C25" s="1">
        <v>0</v>
      </c>
      <c r="D25" s="2">
        <v>0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</v>
      </c>
    </row>
    <row r="26" spans="1:17" x14ac:dyDescent="0.2">
      <c r="A26" s="44">
        <f t="shared" si="0"/>
        <v>43594.208332399998</v>
      </c>
      <c r="B26" s="45">
        <f t="shared" si="2"/>
        <v>1.2083324000000002</v>
      </c>
      <c r="C26" s="1">
        <v>0</v>
      </c>
      <c r="D26" s="2">
        <v>2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3</v>
      </c>
    </row>
    <row r="27" spans="1:17" x14ac:dyDescent="0.2">
      <c r="A27" s="44">
        <f t="shared" si="0"/>
        <v>43594.249999</v>
      </c>
      <c r="B27" s="45">
        <f t="shared" si="2"/>
        <v>1.2499990000000003</v>
      </c>
      <c r="C27" s="1">
        <v>0</v>
      </c>
      <c r="D27" s="2">
        <v>2</v>
      </c>
      <c r="E27" s="2">
        <v>2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5</v>
      </c>
    </row>
    <row r="28" spans="1:17" x14ac:dyDescent="0.2">
      <c r="A28" s="44">
        <f t="shared" si="0"/>
        <v>43594.291665600002</v>
      </c>
      <c r="B28" s="45">
        <f t="shared" si="2"/>
        <v>1.2916656000000004</v>
      </c>
      <c r="C28" s="1">
        <v>0</v>
      </c>
      <c r="D28" s="2">
        <v>4</v>
      </c>
      <c r="E28" s="2">
        <v>3</v>
      </c>
      <c r="F28" s="2">
        <v>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8</v>
      </c>
    </row>
    <row r="29" spans="1:17" x14ac:dyDescent="0.2">
      <c r="A29" s="44">
        <f t="shared" si="0"/>
        <v>43594.333332200003</v>
      </c>
      <c r="B29" s="45">
        <f t="shared" si="2"/>
        <v>1.3333322000000005</v>
      </c>
      <c r="C29" s="1">
        <v>0</v>
      </c>
      <c r="D29" s="2">
        <v>1</v>
      </c>
      <c r="E29" s="2">
        <v>0</v>
      </c>
      <c r="F29" s="2">
        <v>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2</v>
      </c>
    </row>
    <row r="30" spans="1:17" x14ac:dyDescent="0.2">
      <c r="A30" s="44">
        <f t="shared" si="0"/>
        <v>43594.374998799998</v>
      </c>
      <c r="B30" s="45">
        <f t="shared" si="2"/>
        <v>1.3749988000000006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</v>
      </c>
    </row>
    <row r="31" spans="1:17" x14ac:dyDescent="0.2">
      <c r="A31" s="44">
        <f t="shared" si="0"/>
        <v>43594.4166654</v>
      </c>
      <c r="B31" s="45">
        <f t="shared" si="2"/>
        <v>1.4166654000000007</v>
      </c>
      <c r="C31" s="1">
        <v>0</v>
      </c>
      <c r="D31" s="2">
        <v>2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2</v>
      </c>
    </row>
    <row r="32" spans="1:17" x14ac:dyDescent="0.2">
      <c r="A32" s="44">
        <f t="shared" si="0"/>
        <v>43594.458332000002</v>
      </c>
      <c r="B32" s="45">
        <f t="shared" si="2"/>
        <v>1.4583320000000008</v>
      </c>
      <c r="C32" s="1">
        <v>0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</v>
      </c>
    </row>
    <row r="33" spans="1:17" x14ac:dyDescent="0.2">
      <c r="A33" s="44">
        <f t="shared" si="0"/>
        <v>43594.499998599997</v>
      </c>
      <c r="B33" s="45">
        <f t="shared" si="2"/>
        <v>1.499998600000001</v>
      </c>
      <c r="C33" s="1">
        <v>0</v>
      </c>
      <c r="D33" s="2">
        <v>1</v>
      </c>
      <c r="E33" s="2">
        <v>2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4</v>
      </c>
    </row>
    <row r="34" spans="1:17" x14ac:dyDescent="0.2">
      <c r="A34" s="44">
        <f t="shared" si="0"/>
        <v>43594.541665199999</v>
      </c>
      <c r="B34" s="45">
        <f t="shared" si="2"/>
        <v>1.5416652000000011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</v>
      </c>
    </row>
    <row r="35" spans="1:17" x14ac:dyDescent="0.2">
      <c r="A35" s="44">
        <f t="shared" si="0"/>
        <v>43594.5833318</v>
      </c>
      <c r="B35" s="45">
        <f t="shared" si="2"/>
        <v>1.5833318000000012</v>
      </c>
      <c r="C35" s="3">
        <v>0</v>
      </c>
      <c r="D35" s="4">
        <v>3</v>
      </c>
      <c r="E35" s="4">
        <v>1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5</v>
      </c>
    </row>
    <row r="36" spans="1:17" x14ac:dyDescent="0.2">
      <c r="A36" s="44">
        <f t="shared" si="0"/>
        <v>43594.624998400002</v>
      </c>
      <c r="B36" s="45">
        <f t="shared" si="2"/>
        <v>1.6249984000000013</v>
      </c>
      <c r="C36" s="1">
        <v>0</v>
      </c>
      <c r="D36" s="2">
        <v>2</v>
      </c>
      <c r="E36" s="2">
        <v>2</v>
      </c>
      <c r="F36" s="2">
        <v>1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5</v>
      </c>
    </row>
    <row r="37" spans="1:17" x14ac:dyDescent="0.2">
      <c r="A37" s="44">
        <f t="shared" si="0"/>
        <v>43594.666664999997</v>
      </c>
      <c r="B37" s="45">
        <f t="shared" si="2"/>
        <v>1.6666650000000014</v>
      </c>
      <c r="C37" s="1">
        <v>0</v>
      </c>
      <c r="D37" s="2">
        <v>1</v>
      </c>
      <c r="E37" s="2">
        <v>1</v>
      </c>
      <c r="F37" s="2">
        <v>1</v>
      </c>
      <c r="G37" s="2">
        <v>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4</v>
      </c>
    </row>
    <row r="38" spans="1:17" x14ac:dyDescent="0.2">
      <c r="A38" s="44">
        <f t="shared" si="0"/>
        <v>43594.708331599999</v>
      </c>
      <c r="B38" s="45">
        <f t="shared" si="2"/>
        <v>1.7083316000000015</v>
      </c>
      <c r="C38" s="1">
        <v>0</v>
      </c>
      <c r="D38" s="2">
        <v>2</v>
      </c>
      <c r="E38" s="2">
        <v>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4</v>
      </c>
    </row>
    <row r="39" spans="1:17" x14ac:dyDescent="0.2">
      <c r="A39" s="44">
        <f t="shared" si="0"/>
        <v>43594.749998200001</v>
      </c>
      <c r="B39" s="45">
        <f t="shared" si="2"/>
        <v>1.7499982000000016</v>
      </c>
      <c r="C39" s="1">
        <v>0</v>
      </c>
      <c r="D39" s="2">
        <v>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2</v>
      </c>
    </row>
    <row r="40" spans="1:17" x14ac:dyDescent="0.2">
      <c r="A40" s="44">
        <f t="shared" si="0"/>
        <v>43594.791664800003</v>
      </c>
      <c r="B40" s="45">
        <f t="shared" si="2"/>
        <v>1.7916648000000017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43594.833331399997</v>
      </c>
      <c r="B41" s="45">
        <f t="shared" si="2"/>
        <v>1.8333314000000018</v>
      </c>
      <c r="C41" s="3">
        <v>0</v>
      </c>
      <c r="D41" s="4">
        <v>2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3</v>
      </c>
    </row>
    <row r="42" spans="1:17" x14ac:dyDescent="0.2">
      <c r="A42" s="44">
        <f t="shared" si="0"/>
        <v>43594.874997999999</v>
      </c>
      <c r="B42" s="45">
        <f t="shared" si="2"/>
        <v>1.8749980000000019</v>
      </c>
      <c r="C42" s="1">
        <v>0</v>
      </c>
      <c r="D42" s="2">
        <v>2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2</v>
      </c>
    </row>
    <row r="43" spans="1:17" x14ac:dyDescent="0.2">
      <c r="A43" s="44">
        <f t="shared" si="0"/>
        <v>43594.916664600001</v>
      </c>
      <c r="B43" s="45">
        <f t="shared" si="2"/>
        <v>1.916664600000002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0</v>
      </c>
    </row>
    <row r="44" spans="1:17" x14ac:dyDescent="0.2">
      <c r="A44" s="44">
        <f t="shared" si="0"/>
        <v>43594.958331200003</v>
      </c>
      <c r="B44" s="45">
        <f t="shared" si="2"/>
        <v>1.9583312000000022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0</v>
      </c>
    </row>
    <row r="45" spans="1:17" x14ac:dyDescent="0.2">
      <c r="A45" s="44">
        <f t="shared" si="0"/>
        <v>43594.999997799998</v>
      </c>
      <c r="B45" s="45">
        <f t="shared" si="2"/>
        <v>1.9999978000000023</v>
      </c>
      <c r="C45" s="1">
        <v>0</v>
      </c>
      <c r="D45" s="2">
        <v>1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2</v>
      </c>
    </row>
    <row r="46" spans="1:17" x14ac:dyDescent="0.2">
      <c r="A46" s="44">
        <f t="shared" si="0"/>
        <v>43595.0416644</v>
      </c>
      <c r="B46" s="45">
        <f t="shared" si="2"/>
        <v>2.0416644000000024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0</v>
      </c>
    </row>
    <row r="47" spans="1:17" x14ac:dyDescent="0.2">
      <c r="A47" s="44">
        <f t="shared" si="0"/>
        <v>43595.083331000002</v>
      </c>
      <c r="B47" s="45">
        <f t="shared" si="2"/>
        <v>2.0833310000000025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0</v>
      </c>
    </row>
    <row r="48" spans="1:17" x14ac:dyDescent="0.2">
      <c r="A48" s="44">
        <f t="shared" si="0"/>
        <v>43595.124997600004</v>
      </c>
      <c r="B48" s="45">
        <f t="shared" si="2"/>
        <v>2.1249976000000026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0</v>
      </c>
    </row>
    <row r="49" spans="1:17" x14ac:dyDescent="0.2">
      <c r="A49" s="44">
        <f t="shared" si="0"/>
        <v>43595.166664199998</v>
      </c>
      <c r="B49" s="45">
        <f t="shared" si="2"/>
        <v>2.1666642000000027</v>
      </c>
      <c r="C49" s="1">
        <v>0</v>
      </c>
      <c r="D49" s="2">
        <v>0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1</v>
      </c>
    </row>
    <row r="50" spans="1:17" x14ac:dyDescent="0.2">
      <c r="A50" s="44">
        <f t="shared" si="0"/>
        <v>43595.2083308</v>
      </c>
      <c r="B50" s="45">
        <f t="shared" si="2"/>
        <v>2.2083308000000028</v>
      </c>
      <c r="C50" s="1">
        <v>0</v>
      </c>
      <c r="D50" s="2">
        <v>2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2</v>
      </c>
    </row>
    <row r="51" spans="1:17" x14ac:dyDescent="0.2">
      <c r="A51" s="44">
        <f t="shared" si="0"/>
        <v>43595.249997400002</v>
      </c>
      <c r="B51" s="45">
        <f t="shared" si="2"/>
        <v>2.2499974000000029</v>
      </c>
      <c r="C51" s="1">
        <v>0</v>
      </c>
      <c r="D51" s="2">
        <v>1</v>
      </c>
      <c r="E51" s="2">
        <v>2</v>
      </c>
      <c r="F51" s="2">
        <v>1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4</v>
      </c>
    </row>
    <row r="52" spans="1:17" x14ac:dyDescent="0.2">
      <c r="A52" s="44">
        <f t="shared" si="0"/>
        <v>43595.291663999997</v>
      </c>
      <c r="B52" s="45">
        <f t="shared" si="2"/>
        <v>2.291664000000003</v>
      </c>
      <c r="C52" s="1">
        <v>0</v>
      </c>
      <c r="D52" s="2">
        <v>4</v>
      </c>
      <c r="E52" s="2">
        <v>3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7</v>
      </c>
    </row>
    <row r="53" spans="1:17" x14ac:dyDescent="0.2">
      <c r="A53" s="44">
        <f t="shared" si="0"/>
        <v>43595.333330599999</v>
      </c>
      <c r="B53" s="45">
        <f t="shared" si="2"/>
        <v>2.3333306000000031</v>
      </c>
      <c r="C53" s="3">
        <v>0</v>
      </c>
      <c r="D53" s="4">
        <v>2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3</v>
      </c>
    </row>
    <row r="54" spans="1:17" x14ac:dyDescent="0.2">
      <c r="A54" s="44">
        <f t="shared" si="0"/>
        <v>43595.374997200001</v>
      </c>
      <c r="B54" s="45">
        <f t="shared" si="2"/>
        <v>2.3749972000000033</v>
      </c>
      <c r="C54" s="1">
        <v>0</v>
      </c>
      <c r="D54" s="2">
        <v>1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1</v>
      </c>
    </row>
    <row r="55" spans="1:17" x14ac:dyDescent="0.2">
      <c r="A55" s="44">
        <f t="shared" si="0"/>
        <v>43595.416663800002</v>
      </c>
      <c r="B55" s="45">
        <f t="shared" si="2"/>
        <v>2.4166638000000034</v>
      </c>
      <c r="C55" s="1">
        <v>0</v>
      </c>
      <c r="D55" s="2">
        <v>3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3</v>
      </c>
    </row>
    <row r="56" spans="1:17" x14ac:dyDescent="0.2">
      <c r="A56" s="44">
        <f t="shared" si="0"/>
        <v>43595.458330399997</v>
      </c>
      <c r="B56" s="45">
        <f t="shared" si="2"/>
        <v>2.4583304000000035</v>
      </c>
      <c r="C56" s="1">
        <v>0</v>
      </c>
      <c r="D56" s="2">
        <v>1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</v>
      </c>
    </row>
    <row r="57" spans="1:17" x14ac:dyDescent="0.2">
      <c r="A57" s="44">
        <f t="shared" si="0"/>
        <v>43595.499996999999</v>
      </c>
      <c r="B57" s="45">
        <f t="shared" si="2"/>
        <v>2.4999970000000036</v>
      </c>
      <c r="C57" s="1">
        <v>0</v>
      </c>
      <c r="D57" s="2">
        <v>4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4</v>
      </c>
    </row>
    <row r="58" spans="1:17" x14ac:dyDescent="0.2">
      <c r="A58" s="44">
        <f t="shared" si="0"/>
        <v>43595.541663600001</v>
      </c>
      <c r="B58" s="45">
        <f t="shared" si="2"/>
        <v>2.5416636000000037</v>
      </c>
      <c r="C58" s="1">
        <v>0</v>
      </c>
      <c r="D58" s="2">
        <v>3</v>
      </c>
      <c r="E58" s="2">
        <v>2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5</v>
      </c>
    </row>
    <row r="59" spans="1:17" ht="15" thickBot="1" x14ac:dyDescent="0.25">
      <c r="A59" s="47">
        <f t="shared" si="0"/>
        <v>43595.583330200003</v>
      </c>
      <c r="B59" s="48">
        <f t="shared" si="2"/>
        <v>2.5833302000000038</v>
      </c>
      <c r="C59" s="5">
        <v>0</v>
      </c>
      <c r="D59" s="6">
        <v>3</v>
      </c>
      <c r="E59" s="6">
        <v>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5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0</v>
      </c>
      <c r="D61" s="64">
        <f t="shared" ref="D61:Q61" si="3">SUM(D12:D59)</f>
        <v>67</v>
      </c>
      <c r="E61" s="64">
        <f t="shared" si="3"/>
        <v>34</v>
      </c>
      <c r="F61" s="64">
        <f t="shared" si="3"/>
        <v>6</v>
      </c>
      <c r="G61" s="64">
        <f t="shared" si="3"/>
        <v>4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111</v>
      </c>
    </row>
    <row r="62" spans="1:17" s="52" customFormat="1" ht="15" x14ac:dyDescent="0.25">
      <c r="A62" s="111" t="s">
        <v>6</v>
      </c>
      <c r="B62" s="112"/>
      <c r="C62" s="65">
        <f>C61/$Q$61</f>
        <v>0</v>
      </c>
      <c r="D62" s="65">
        <f t="shared" ref="D62:P62" si="4">D61/$Q$61</f>
        <v>0.60360360360360366</v>
      </c>
      <c r="E62" s="65">
        <f t="shared" si="4"/>
        <v>0.30630630630630629</v>
      </c>
      <c r="F62" s="65">
        <f t="shared" si="4"/>
        <v>5.4054054054054057E-2</v>
      </c>
      <c r="G62" s="65">
        <f t="shared" si="4"/>
        <v>3.6036036036036036E-2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31</v>
      </c>
      <c r="E64" s="64">
        <f t="shared" si="5"/>
        <v>16</v>
      </c>
      <c r="F64" s="64">
        <f t="shared" si="5"/>
        <v>3</v>
      </c>
      <c r="G64" s="64">
        <f t="shared" si="5"/>
        <v>3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53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0.58490566037735847</v>
      </c>
      <c r="E65" s="65">
        <f t="shared" si="6"/>
        <v>0.30188679245283018</v>
      </c>
      <c r="F65" s="65">
        <f t="shared" si="6"/>
        <v>5.6603773584905662E-2</v>
      </c>
      <c r="G65" s="65">
        <f t="shared" si="6"/>
        <v>5.6603773584905662E-2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36</v>
      </c>
      <c r="E67" s="64">
        <f t="shared" si="7"/>
        <v>18</v>
      </c>
      <c r="F67" s="64">
        <f t="shared" si="7"/>
        <v>3</v>
      </c>
      <c r="G67" s="64">
        <f t="shared" si="7"/>
        <v>1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58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0.62068965517241381</v>
      </c>
      <c r="E68" s="65">
        <f t="shared" si="8"/>
        <v>0.31034482758620691</v>
      </c>
      <c r="F68" s="65">
        <f t="shared" si="8"/>
        <v>5.1724137931034482E-2</v>
      </c>
      <c r="G68" s="65">
        <f t="shared" si="8"/>
        <v>1.7241379310344827E-2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</v>
      </c>
      <c r="D70" s="64">
        <f t="shared" ref="D70:Q70" si="9">D61/2</f>
        <v>33.5</v>
      </c>
      <c r="E70" s="64">
        <f t="shared" si="9"/>
        <v>17</v>
      </c>
      <c r="F70" s="64">
        <f t="shared" si="9"/>
        <v>3</v>
      </c>
      <c r="G70" s="64">
        <f t="shared" si="9"/>
        <v>2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55.5</v>
      </c>
    </row>
    <row r="71" spans="1:17" s="52" customFormat="1" ht="15" x14ac:dyDescent="0.25">
      <c r="A71" s="111" t="s">
        <v>6</v>
      </c>
      <c r="B71" s="112"/>
      <c r="C71" s="65">
        <f>C70/$Q$70</f>
        <v>0</v>
      </c>
      <c r="D71" s="65">
        <f t="shared" ref="D71:P71" si="10">D70/$Q$70</f>
        <v>0.60360360360360366</v>
      </c>
      <c r="E71" s="65">
        <f t="shared" si="10"/>
        <v>0.30630630630630629</v>
      </c>
      <c r="F71" s="65">
        <f t="shared" si="10"/>
        <v>5.4054054054054057E-2</v>
      </c>
      <c r="G71" s="65">
        <f t="shared" si="10"/>
        <v>3.6036036036036036E-2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1049-2327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1501 (Wilbert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1501 (Wilbert Road)</v>
      </c>
      <c r="C4" s="109"/>
      <c r="D4" s="109"/>
      <c r="F4" s="97" t="s">
        <v>17</v>
      </c>
      <c r="G4" s="97"/>
      <c r="H4" s="113" t="str">
        <f>'48 Hours (speed)'!O4</f>
        <v>466010U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45</v>
      </c>
      <c r="D7" s="114"/>
      <c r="F7" s="97" t="s">
        <v>10</v>
      </c>
      <c r="G7" s="97"/>
      <c r="H7" s="98">
        <f>'48 Hours (speed)'!P6</f>
        <v>43593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0.625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53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43593.625</v>
      </c>
      <c r="D12" s="45">
        <f>H8</f>
        <v>0.625</v>
      </c>
      <c r="E12" s="1">
        <f>SUM('48 Hours - NB  (volume &amp; class)'!C12:E12)</f>
        <v>3</v>
      </c>
      <c r="F12" s="2">
        <f>SUM('48 Hours - NB  (volume &amp; class)'!F12:I12)</f>
        <v>1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4</v>
      </c>
    </row>
    <row r="13" spans="1:11" x14ac:dyDescent="0.2">
      <c r="C13" s="44">
        <f t="shared" si="0"/>
        <v>43593.666666600002</v>
      </c>
      <c r="D13" s="45">
        <f>D12+0.0416666</f>
        <v>0.6666666</v>
      </c>
      <c r="E13" s="1">
        <f>SUM('48 Hours - NB  (volume &amp; class)'!C13:E13)</f>
        <v>1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43593.708333199997</v>
      </c>
      <c r="D14" s="45">
        <f>D13+0.0416666</f>
        <v>0.7083332</v>
      </c>
      <c r="E14" s="1">
        <f>SUM('48 Hours - NB  (volume &amp; class)'!C14:E14)</f>
        <v>1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1</v>
      </c>
    </row>
    <row r="15" spans="1:11" x14ac:dyDescent="0.2">
      <c r="C15" s="44">
        <f t="shared" si="0"/>
        <v>43593.749999799998</v>
      </c>
      <c r="D15" s="45">
        <f t="shared" ref="D15:D59" si="2">D14+0.0416666</f>
        <v>0.74999979999999999</v>
      </c>
      <c r="E15" s="1">
        <f>SUM('48 Hours - NB  (volume &amp; class)'!C15:E15)</f>
        <v>5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5</v>
      </c>
    </row>
    <row r="16" spans="1:11" x14ac:dyDescent="0.2">
      <c r="C16" s="44">
        <f t="shared" si="0"/>
        <v>43593.7916664</v>
      </c>
      <c r="D16" s="45">
        <f t="shared" si="2"/>
        <v>0.79166639999999999</v>
      </c>
      <c r="E16" s="1">
        <f>SUM('48 Hours - NB  (volume &amp; class)'!C16:E16)</f>
        <v>1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1</v>
      </c>
    </row>
    <row r="17" spans="3:10" x14ac:dyDescent="0.2">
      <c r="C17" s="44">
        <f t="shared" si="0"/>
        <v>43593.833333000002</v>
      </c>
      <c r="D17" s="45">
        <f t="shared" si="2"/>
        <v>0.83333299999999999</v>
      </c>
      <c r="E17" s="1">
        <f>SUM('48 Hours - NB  (volume &amp; class)'!C17:E17)</f>
        <v>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2</v>
      </c>
    </row>
    <row r="18" spans="3:10" x14ac:dyDescent="0.2">
      <c r="C18" s="44">
        <f t="shared" si="0"/>
        <v>43593.874999599997</v>
      </c>
      <c r="D18" s="45">
        <f t="shared" si="2"/>
        <v>0.87499959999999999</v>
      </c>
      <c r="E18" s="1">
        <f>SUM('48 Hours - NB  (volume &amp; class)'!C18:E18)</f>
        <v>1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1</v>
      </c>
    </row>
    <row r="19" spans="3:10" x14ac:dyDescent="0.2">
      <c r="C19" s="44">
        <f t="shared" si="0"/>
        <v>43593.916666199999</v>
      </c>
      <c r="D19" s="45">
        <f t="shared" si="2"/>
        <v>0.91666619999999999</v>
      </c>
      <c r="E19" s="1">
        <f>SUM('48 Hours - NB  (volume &amp; class)'!C19:E19)</f>
        <v>2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2</v>
      </c>
    </row>
    <row r="20" spans="3:10" x14ac:dyDescent="0.2">
      <c r="C20" s="44">
        <f t="shared" si="0"/>
        <v>43593.958332800001</v>
      </c>
      <c r="D20" s="45">
        <f t="shared" si="2"/>
        <v>0.95833279999999998</v>
      </c>
      <c r="E20" s="1">
        <f>SUM('48 Hours - NB  (volume &amp; class)'!C20:E20)</f>
        <v>1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1">
        <f t="shared" si="1"/>
        <v>1</v>
      </c>
    </row>
    <row r="21" spans="3:10" x14ac:dyDescent="0.2">
      <c r="C21" s="44">
        <f t="shared" si="0"/>
        <v>43593.999999400003</v>
      </c>
      <c r="D21" s="45">
        <f t="shared" si="2"/>
        <v>0.99999939999999998</v>
      </c>
      <c r="E21" s="1">
        <f>SUM('48 Hours - NB  (volume &amp; class)'!C21:E21)</f>
        <v>0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0</v>
      </c>
    </row>
    <row r="22" spans="3:10" x14ac:dyDescent="0.2">
      <c r="C22" s="44">
        <f t="shared" si="0"/>
        <v>43594.041665999997</v>
      </c>
      <c r="D22" s="45">
        <f t="shared" si="2"/>
        <v>1.041666</v>
      </c>
      <c r="E22" s="1">
        <f>SUM('48 Hours - NB  (volume &amp; class)'!C22:E22)</f>
        <v>1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1</v>
      </c>
    </row>
    <row r="23" spans="3:10" x14ac:dyDescent="0.2">
      <c r="C23" s="44">
        <f t="shared" si="0"/>
        <v>43594.083332599999</v>
      </c>
      <c r="D23" s="45">
        <f t="shared" si="2"/>
        <v>1.0833325999999999</v>
      </c>
      <c r="E23" s="1">
        <f>SUM('48 Hours - NB  (volume &amp; class)'!C23:E23)</f>
        <v>0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0</v>
      </c>
    </row>
    <row r="24" spans="3:10" x14ac:dyDescent="0.2">
      <c r="C24" s="44">
        <f t="shared" si="0"/>
        <v>43594.124999200001</v>
      </c>
      <c r="D24" s="45">
        <f t="shared" si="2"/>
        <v>1.1249992</v>
      </c>
      <c r="E24" s="1">
        <f>SUM('48 Hours - NB  (volume &amp; class)'!C24:E24)</f>
        <v>0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0</v>
      </c>
    </row>
    <row r="25" spans="3:10" x14ac:dyDescent="0.2">
      <c r="C25" s="44">
        <f t="shared" si="0"/>
        <v>43594.166665800003</v>
      </c>
      <c r="D25" s="45">
        <f t="shared" si="2"/>
        <v>1.1666658000000001</v>
      </c>
      <c r="E25" s="1">
        <f>SUM('48 Hours - NB  (volume &amp; class)'!C25:E25)</f>
        <v>1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1</v>
      </c>
    </row>
    <row r="26" spans="3:10" x14ac:dyDescent="0.2">
      <c r="C26" s="44">
        <f t="shared" si="0"/>
        <v>43594.208332399998</v>
      </c>
      <c r="D26" s="45">
        <f t="shared" si="2"/>
        <v>1.2083324000000002</v>
      </c>
      <c r="E26" s="1">
        <f>SUM('48 Hours - NB  (volume &amp; class)'!C26:E26)</f>
        <v>3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3</v>
      </c>
    </row>
    <row r="27" spans="3:10" x14ac:dyDescent="0.2">
      <c r="C27" s="44">
        <f t="shared" si="0"/>
        <v>43594.249999</v>
      </c>
      <c r="D27" s="45">
        <f t="shared" si="2"/>
        <v>1.2499990000000003</v>
      </c>
      <c r="E27" s="1">
        <f>SUM('48 Hours - NB  (volume &amp; class)'!C27:E27)</f>
        <v>4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5</v>
      </c>
    </row>
    <row r="28" spans="3:10" x14ac:dyDescent="0.2">
      <c r="C28" s="44">
        <f t="shared" si="0"/>
        <v>43594.291665600002</v>
      </c>
      <c r="D28" s="45">
        <f t="shared" si="2"/>
        <v>1.2916656000000004</v>
      </c>
      <c r="E28" s="1">
        <f>SUM('48 Hours - NB  (volume &amp; class)'!C28:E28)</f>
        <v>7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8</v>
      </c>
    </row>
    <row r="29" spans="3:10" x14ac:dyDescent="0.2">
      <c r="C29" s="44">
        <f t="shared" si="0"/>
        <v>43594.333332200003</v>
      </c>
      <c r="D29" s="45">
        <f t="shared" si="2"/>
        <v>1.3333322000000005</v>
      </c>
      <c r="E29" s="1">
        <f>SUM('48 Hours - NB  (volume &amp; class)'!C29:E29)</f>
        <v>1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2</v>
      </c>
    </row>
    <row r="30" spans="3:10" x14ac:dyDescent="0.2">
      <c r="C30" s="44">
        <f t="shared" si="0"/>
        <v>43594.374998799998</v>
      </c>
      <c r="D30" s="45">
        <f t="shared" si="2"/>
        <v>1.3749988000000006</v>
      </c>
      <c r="E30" s="1">
        <f>SUM('48 Hours - NB  (volume &amp; class)'!C30:E30)</f>
        <v>2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2</v>
      </c>
    </row>
    <row r="31" spans="3:10" x14ac:dyDescent="0.2">
      <c r="C31" s="44">
        <f t="shared" si="0"/>
        <v>43594.4166654</v>
      </c>
      <c r="D31" s="45">
        <f t="shared" si="2"/>
        <v>1.4166654000000007</v>
      </c>
      <c r="E31" s="1">
        <f>SUM('48 Hours - NB  (volume &amp; class)'!C31:E31)</f>
        <v>2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2</v>
      </c>
    </row>
    <row r="32" spans="3:10" x14ac:dyDescent="0.2">
      <c r="C32" s="44">
        <f t="shared" si="0"/>
        <v>43594.458332000002</v>
      </c>
      <c r="D32" s="45">
        <f t="shared" si="2"/>
        <v>1.4583320000000008</v>
      </c>
      <c r="E32" s="1">
        <f>SUM('48 Hours - NB  (volume &amp; class)'!C32:E32)</f>
        <v>1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1</v>
      </c>
    </row>
    <row r="33" spans="3:10" x14ac:dyDescent="0.2">
      <c r="C33" s="44">
        <f t="shared" si="0"/>
        <v>43594.499998599997</v>
      </c>
      <c r="D33" s="45">
        <f t="shared" si="2"/>
        <v>1.499998600000001</v>
      </c>
      <c r="E33" s="1">
        <f>SUM('48 Hours - NB  (volume &amp; class)'!C33:E33)</f>
        <v>3</v>
      </c>
      <c r="F33" s="2">
        <f>SUM('48 Hours - NB  (volume &amp; class)'!F33:I33)</f>
        <v>1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4</v>
      </c>
    </row>
    <row r="34" spans="3:10" x14ac:dyDescent="0.2">
      <c r="C34" s="44">
        <f t="shared" si="0"/>
        <v>43594.541665199999</v>
      </c>
      <c r="D34" s="45">
        <f t="shared" si="2"/>
        <v>1.5416652000000011</v>
      </c>
      <c r="E34" s="1">
        <f>SUM('48 Hours - NB  (volume &amp; class)'!C34:E34)</f>
        <v>1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1</v>
      </c>
    </row>
    <row r="35" spans="3:10" x14ac:dyDescent="0.2">
      <c r="C35" s="44">
        <f t="shared" si="0"/>
        <v>43594.5833318</v>
      </c>
      <c r="D35" s="45">
        <f t="shared" si="2"/>
        <v>1.5833318000000012</v>
      </c>
      <c r="E35" s="1">
        <f>SUM('48 Hours - NB  (volume &amp; class)'!C35:E35)</f>
        <v>4</v>
      </c>
      <c r="F35" s="2">
        <f>SUM('48 Hours - NB  (volume &amp; class)'!F35:I35)</f>
        <v>1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5</v>
      </c>
    </row>
    <row r="36" spans="3:10" x14ac:dyDescent="0.2">
      <c r="C36" s="44">
        <f t="shared" si="0"/>
        <v>43594.624998400002</v>
      </c>
      <c r="D36" s="45">
        <f t="shared" si="2"/>
        <v>1.6249984000000013</v>
      </c>
      <c r="E36" s="1">
        <f>SUM('48 Hours - NB  (volume &amp; class)'!C36:E36)</f>
        <v>4</v>
      </c>
      <c r="F36" s="2">
        <f>SUM('48 Hours - NB  (volume &amp; class)'!F36:I36)</f>
        <v>1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5</v>
      </c>
    </row>
    <row r="37" spans="3:10" x14ac:dyDescent="0.2">
      <c r="C37" s="44">
        <f t="shared" si="0"/>
        <v>43594.666664999997</v>
      </c>
      <c r="D37" s="45">
        <f t="shared" si="2"/>
        <v>1.6666650000000014</v>
      </c>
      <c r="E37" s="1">
        <f>SUM('48 Hours - NB  (volume &amp; class)'!C37:E37)</f>
        <v>2</v>
      </c>
      <c r="F37" s="2">
        <f>SUM('48 Hours - NB  (volume &amp; class)'!F37:I37)</f>
        <v>2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4</v>
      </c>
    </row>
    <row r="38" spans="3:10" x14ac:dyDescent="0.2">
      <c r="C38" s="44">
        <f t="shared" si="0"/>
        <v>43594.708331599999</v>
      </c>
      <c r="D38" s="45">
        <f t="shared" si="2"/>
        <v>1.7083316000000015</v>
      </c>
      <c r="E38" s="1">
        <f>SUM('48 Hours - NB  (volume &amp; class)'!C38:E38)</f>
        <v>4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4</v>
      </c>
    </row>
    <row r="39" spans="3:10" x14ac:dyDescent="0.2">
      <c r="C39" s="44">
        <f t="shared" si="0"/>
        <v>43594.749998200001</v>
      </c>
      <c r="D39" s="45">
        <f t="shared" si="2"/>
        <v>1.7499982000000016</v>
      </c>
      <c r="E39" s="1">
        <f>SUM('48 Hours - NB  (volume &amp; class)'!C39:E39)</f>
        <v>2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2</v>
      </c>
    </row>
    <row r="40" spans="3:10" x14ac:dyDescent="0.2">
      <c r="C40" s="44">
        <f t="shared" si="0"/>
        <v>43594.791664800003</v>
      </c>
      <c r="D40" s="45">
        <f t="shared" si="2"/>
        <v>1.7916648000000017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0</v>
      </c>
    </row>
    <row r="41" spans="3:10" x14ac:dyDescent="0.2">
      <c r="C41" s="44">
        <f t="shared" si="0"/>
        <v>43594.833331399997</v>
      </c>
      <c r="D41" s="45">
        <f t="shared" si="2"/>
        <v>1.8333314000000018</v>
      </c>
      <c r="E41" s="1">
        <f>SUM('48 Hours - NB  (volume &amp; class)'!C41:E41)</f>
        <v>3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3</v>
      </c>
    </row>
    <row r="42" spans="3:10" x14ac:dyDescent="0.2">
      <c r="C42" s="44">
        <f t="shared" si="0"/>
        <v>43594.874997999999</v>
      </c>
      <c r="D42" s="45">
        <f t="shared" si="2"/>
        <v>1.8749980000000019</v>
      </c>
      <c r="E42" s="1">
        <f>SUM('48 Hours - NB  (volume &amp; class)'!C42:E42)</f>
        <v>2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2</v>
      </c>
    </row>
    <row r="43" spans="3:10" x14ac:dyDescent="0.2">
      <c r="C43" s="44">
        <f t="shared" si="0"/>
        <v>43594.916664600001</v>
      </c>
      <c r="D43" s="45">
        <f t="shared" si="2"/>
        <v>1.916664600000002</v>
      </c>
      <c r="E43" s="1">
        <f>SUM('48 Hours - NB  (volume &amp; class)'!C43:E43)</f>
        <v>0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0</v>
      </c>
    </row>
    <row r="44" spans="3:10" x14ac:dyDescent="0.2">
      <c r="C44" s="44">
        <f t="shared" si="0"/>
        <v>43594.958331200003</v>
      </c>
      <c r="D44" s="45">
        <f t="shared" si="2"/>
        <v>1.9583312000000022</v>
      </c>
      <c r="E44" s="1">
        <f>SUM('48 Hours - NB  (volume &amp; class)'!C44:E44)</f>
        <v>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0</v>
      </c>
    </row>
    <row r="45" spans="3:10" x14ac:dyDescent="0.2">
      <c r="C45" s="44">
        <f t="shared" si="0"/>
        <v>43594.999997799998</v>
      </c>
      <c r="D45" s="45">
        <f t="shared" si="2"/>
        <v>1.9999978000000023</v>
      </c>
      <c r="E45" s="1">
        <f>SUM('48 Hours - NB  (volume &amp; class)'!C45:E45)</f>
        <v>2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2</v>
      </c>
    </row>
    <row r="46" spans="3:10" x14ac:dyDescent="0.2">
      <c r="C46" s="44">
        <f t="shared" si="0"/>
        <v>43595.0416644</v>
      </c>
      <c r="D46" s="45">
        <f t="shared" si="2"/>
        <v>2.0416644000000024</v>
      </c>
      <c r="E46" s="1">
        <f>SUM('48 Hours - NB  (volume &amp; class)'!C46:E46)</f>
        <v>0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0</v>
      </c>
    </row>
    <row r="47" spans="3:10" x14ac:dyDescent="0.2">
      <c r="C47" s="44">
        <f t="shared" si="0"/>
        <v>43595.083331000002</v>
      </c>
      <c r="D47" s="45">
        <f t="shared" si="2"/>
        <v>2.0833310000000025</v>
      </c>
      <c r="E47" s="1">
        <f>SUM('48 Hours - NB  (volume &amp; class)'!C47:E47)</f>
        <v>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0</v>
      </c>
    </row>
    <row r="48" spans="3:10" x14ac:dyDescent="0.2">
      <c r="C48" s="44">
        <f t="shared" si="0"/>
        <v>43595.124997600004</v>
      </c>
      <c r="D48" s="45">
        <f t="shared" si="2"/>
        <v>2.1249976000000026</v>
      </c>
      <c r="E48" s="1">
        <f>SUM('48 Hours - NB  (volume &amp; class)'!C48:E48)</f>
        <v>0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0</v>
      </c>
    </row>
    <row r="49" spans="1:19" x14ac:dyDescent="0.2">
      <c r="C49" s="44">
        <f t="shared" si="0"/>
        <v>43595.166664199998</v>
      </c>
      <c r="D49" s="45">
        <f t="shared" si="2"/>
        <v>2.1666642000000027</v>
      </c>
      <c r="E49" s="1">
        <f>SUM('48 Hours - NB  (volume &amp; class)'!C49:E49)</f>
        <v>1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1</v>
      </c>
    </row>
    <row r="50" spans="1:19" x14ac:dyDescent="0.2">
      <c r="C50" s="44">
        <f t="shared" si="0"/>
        <v>43595.2083308</v>
      </c>
      <c r="D50" s="45">
        <f t="shared" si="2"/>
        <v>2.2083308000000028</v>
      </c>
      <c r="E50" s="1">
        <f>SUM('48 Hours - NB  (volume &amp; class)'!C50:E50)</f>
        <v>2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2</v>
      </c>
    </row>
    <row r="51" spans="1:19" x14ac:dyDescent="0.2">
      <c r="C51" s="44">
        <f t="shared" si="0"/>
        <v>43595.249997400002</v>
      </c>
      <c r="D51" s="45">
        <f t="shared" si="2"/>
        <v>2.2499974000000029</v>
      </c>
      <c r="E51" s="1">
        <f>SUM('48 Hours - NB  (volume &amp; class)'!C51:E51)</f>
        <v>3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1">
        <f t="shared" si="1"/>
        <v>4</v>
      </c>
    </row>
    <row r="52" spans="1:19" x14ac:dyDescent="0.2">
      <c r="C52" s="44">
        <f t="shared" si="0"/>
        <v>43595.291663999997</v>
      </c>
      <c r="D52" s="45">
        <f t="shared" si="2"/>
        <v>2.291664000000003</v>
      </c>
      <c r="E52" s="1">
        <f>SUM('48 Hours - NB  (volume &amp; class)'!C52:E52)</f>
        <v>7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7</v>
      </c>
    </row>
    <row r="53" spans="1:19" x14ac:dyDescent="0.2">
      <c r="C53" s="44">
        <f t="shared" si="0"/>
        <v>43595.333330599999</v>
      </c>
      <c r="D53" s="45">
        <f t="shared" si="2"/>
        <v>2.3333306000000031</v>
      </c>
      <c r="E53" s="1">
        <f>SUM('48 Hours - NB  (volume &amp; class)'!C53:E53)</f>
        <v>3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3</v>
      </c>
    </row>
    <row r="54" spans="1:19" x14ac:dyDescent="0.2">
      <c r="C54" s="44">
        <f t="shared" si="0"/>
        <v>43595.374997200001</v>
      </c>
      <c r="D54" s="45">
        <f t="shared" si="2"/>
        <v>2.3749972000000033</v>
      </c>
      <c r="E54" s="1">
        <f>SUM('48 Hours - NB  (volume &amp; class)'!C54:E54)</f>
        <v>1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1</v>
      </c>
    </row>
    <row r="55" spans="1:19" x14ac:dyDescent="0.2">
      <c r="C55" s="44">
        <f t="shared" si="0"/>
        <v>43595.416663800002</v>
      </c>
      <c r="D55" s="45">
        <f t="shared" si="2"/>
        <v>2.4166638000000034</v>
      </c>
      <c r="E55" s="1">
        <f>SUM('48 Hours - NB  (volume &amp; class)'!C55:E55)</f>
        <v>3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3</v>
      </c>
    </row>
    <row r="56" spans="1:19" x14ac:dyDescent="0.2">
      <c r="C56" s="44">
        <f t="shared" si="0"/>
        <v>43595.458330399997</v>
      </c>
      <c r="D56" s="45">
        <f t="shared" si="2"/>
        <v>2.4583304000000035</v>
      </c>
      <c r="E56" s="1">
        <f>SUM('48 Hours - NB  (volume &amp; class)'!C56:E56)</f>
        <v>1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1</v>
      </c>
    </row>
    <row r="57" spans="1:19" x14ac:dyDescent="0.2">
      <c r="C57" s="44">
        <f t="shared" si="0"/>
        <v>43595.499996999999</v>
      </c>
      <c r="D57" s="45">
        <f t="shared" si="2"/>
        <v>2.4999970000000036</v>
      </c>
      <c r="E57" s="1">
        <f>SUM('48 Hours - NB  (volume &amp; class)'!C57:E57)</f>
        <v>4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4</v>
      </c>
    </row>
    <row r="58" spans="1:19" x14ac:dyDescent="0.2">
      <c r="C58" s="44">
        <f t="shared" si="0"/>
        <v>43595.541663600001</v>
      </c>
      <c r="D58" s="45">
        <f t="shared" si="2"/>
        <v>2.5416636000000037</v>
      </c>
      <c r="E58" s="1">
        <f>SUM('48 Hours - NB  (volume &amp; class)'!C58:E58)</f>
        <v>5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5</v>
      </c>
    </row>
    <row r="59" spans="1:19" ht="15" thickBot="1" x14ac:dyDescent="0.25">
      <c r="C59" s="47">
        <f t="shared" si="0"/>
        <v>43595.583330200003</v>
      </c>
      <c r="D59" s="48">
        <f t="shared" si="2"/>
        <v>2.5833302000000038</v>
      </c>
      <c r="E59" s="5">
        <f>SUM('48 Hours - NB  (volume &amp; class)'!C59:E59)</f>
        <v>5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5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11" t="s">
        <v>5</v>
      </c>
      <c r="D61" s="112"/>
      <c r="E61" s="64">
        <f>SUM(E12:E59)</f>
        <v>101</v>
      </c>
      <c r="F61" s="64">
        <f t="shared" ref="F61:J61" si="3">SUM(F12:F59)</f>
        <v>10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111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11" t="s">
        <v>6</v>
      </c>
      <c r="D62" s="112"/>
      <c r="E62" s="65">
        <f>E61/$J$61</f>
        <v>0.90990990990990994</v>
      </c>
      <c r="F62" s="65">
        <f t="shared" ref="F62:I62" si="4">F61/$J$61</f>
        <v>9.0090090090090086E-2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11" t="s">
        <v>13</v>
      </c>
      <c r="D64" s="112"/>
      <c r="E64" s="64">
        <f>SUM(E12:E35)</f>
        <v>47</v>
      </c>
      <c r="F64" s="64">
        <f t="shared" ref="F64:I64" si="5">SUM(F12:F35)</f>
        <v>6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53</v>
      </c>
    </row>
    <row r="65" spans="3:10" s="52" customFormat="1" ht="15" x14ac:dyDescent="0.25">
      <c r="C65" s="111" t="s">
        <v>6</v>
      </c>
      <c r="D65" s="112"/>
      <c r="E65" s="65">
        <f>E64/$J$64</f>
        <v>0.8867924528301887</v>
      </c>
      <c r="F65" s="65">
        <f t="shared" ref="F65:I65" si="6">F64/$J$64</f>
        <v>0.11320754716981132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54</v>
      </c>
      <c r="F67" s="64">
        <f t="shared" ref="F67:J67" si="7">SUM(F36:F59)</f>
        <v>4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58</v>
      </c>
    </row>
    <row r="68" spans="3:10" s="52" customFormat="1" ht="15" x14ac:dyDescent="0.25">
      <c r="C68" s="111" t="s">
        <v>6</v>
      </c>
      <c r="D68" s="112"/>
      <c r="E68" s="65">
        <f>E67/$J$67</f>
        <v>0.93103448275862066</v>
      </c>
      <c r="F68" s="65">
        <f t="shared" ref="F68:I68" si="8">F67/$J$67</f>
        <v>6.8965517241379309E-2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50.5</v>
      </c>
      <c r="F70" s="64">
        <f t="shared" ref="F70:J70" si="9">F61/2</f>
        <v>5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55.5</v>
      </c>
    </row>
    <row r="71" spans="3:10" s="52" customFormat="1" ht="15" x14ac:dyDescent="0.25">
      <c r="C71" s="111" t="s">
        <v>6</v>
      </c>
      <c r="D71" s="112"/>
      <c r="E71" s="65">
        <f>E70/$J$70</f>
        <v>0.90990990990990994</v>
      </c>
      <c r="F71" s="65">
        <f t="shared" ref="F71:I71" si="10">F70/$J$70</f>
        <v>9.0090090090090086E-2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32" zoomScale="70" zoomScaleNormal="70" workbookViewId="0">
      <selection activeCell="W40" sqref="W40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(speed)'!B1:D1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1049-2327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1501 (Wilbert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1501 (Wilbert Road)</v>
      </c>
      <c r="C4" s="109"/>
      <c r="D4" s="109"/>
      <c r="H4" s="97" t="s">
        <v>17</v>
      </c>
      <c r="I4" s="97"/>
      <c r="J4" s="97"/>
      <c r="K4" s="110" t="str">
        <f>'48 Hours (speed)'!O4</f>
        <v>466010U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45</v>
      </c>
      <c r="D7" s="114"/>
      <c r="H7" s="97" t="s">
        <v>10</v>
      </c>
      <c r="I7" s="97"/>
      <c r="J7" s="97"/>
      <c r="K7" s="97"/>
      <c r="L7" s="98">
        <f>'48 Hours (speed)'!P6</f>
        <v>43593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0.625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52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43593.625</v>
      </c>
      <c r="B12" s="45">
        <f>L8</f>
        <v>0.625</v>
      </c>
      <c r="C12" s="1">
        <v>0</v>
      </c>
      <c r="D12" s="2">
        <v>3</v>
      </c>
      <c r="E12" s="2">
        <v>1</v>
      </c>
      <c r="F12" s="2">
        <v>1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6</v>
      </c>
    </row>
    <row r="13" spans="1:17" x14ac:dyDescent="0.2">
      <c r="A13" s="44">
        <f t="shared" si="0"/>
        <v>43593.666666600002</v>
      </c>
      <c r="B13" s="45">
        <f>B12+0.0416666</f>
        <v>0.6666666</v>
      </c>
      <c r="C13" s="1">
        <v>0</v>
      </c>
      <c r="D13" s="2">
        <v>0</v>
      </c>
      <c r="E13" s="2">
        <v>3</v>
      </c>
      <c r="F13" s="2">
        <v>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4</v>
      </c>
    </row>
    <row r="14" spans="1:17" x14ac:dyDescent="0.2">
      <c r="A14" s="44">
        <f t="shared" si="0"/>
        <v>43593.708333199997</v>
      </c>
      <c r="B14" s="45">
        <f>B13+0.0416666</f>
        <v>0.7083332</v>
      </c>
      <c r="C14" s="1">
        <v>0</v>
      </c>
      <c r="D14" s="2">
        <v>3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4</v>
      </c>
    </row>
    <row r="15" spans="1:17" x14ac:dyDescent="0.2">
      <c r="A15" s="44">
        <f t="shared" si="0"/>
        <v>43593.749999799998</v>
      </c>
      <c r="B15" s="45">
        <f t="shared" ref="B15:B59" si="2">B14+0.0416666</f>
        <v>0.74999979999999999</v>
      </c>
      <c r="C15" s="1">
        <v>0</v>
      </c>
      <c r="D15" s="2">
        <v>3</v>
      </c>
      <c r="E15" s="2">
        <v>3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6</v>
      </c>
    </row>
    <row r="16" spans="1:17" x14ac:dyDescent="0.2">
      <c r="A16" s="44">
        <f t="shared" si="0"/>
        <v>43593.7916664</v>
      </c>
      <c r="B16" s="45">
        <f t="shared" si="2"/>
        <v>0.79166639999999999</v>
      </c>
      <c r="C16" s="1">
        <v>1</v>
      </c>
      <c r="D16" s="2">
        <v>1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3</v>
      </c>
    </row>
    <row r="17" spans="1:17" x14ac:dyDescent="0.2">
      <c r="A17" s="44">
        <f t="shared" si="0"/>
        <v>43593.833333000002</v>
      </c>
      <c r="B17" s="45">
        <f t="shared" si="2"/>
        <v>0.83333299999999999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1</v>
      </c>
    </row>
    <row r="18" spans="1:17" x14ac:dyDescent="0.2">
      <c r="A18" s="44">
        <f t="shared" si="0"/>
        <v>43593.874999599997</v>
      </c>
      <c r="B18" s="45">
        <f t="shared" si="2"/>
        <v>0.87499959999999999</v>
      </c>
      <c r="C18" s="1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</v>
      </c>
    </row>
    <row r="19" spans="1:17" x14ac:dyDescent="0.2">
      <c r="A19" s="44">
        <f t="shared" si="0"/>
        <v>43593.916666199999</v>
      </c>
      <c r="B19" s="45">
        <f t="shared" si="2"/>
        <v>0.91666619999999999</v>
      </c>
      <c r="C19" s="1">
        <v>0</v>
      </c>
      <c r="D19" s="2">
        <v>0</v>
      </c>
      <c r="E19" s="2">
        <v>2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</v>
      </c>
    </row>
    <row r="20" spans="1:17" x14ac:dyDescent="0.2">
      <c r="A20" s="44">
        <f t="shared" si="0"/>
        <v>43593.958332800001</v>
      </c>
      <c r="B20" s="45">
        <f t="shared" si="2"/>
        <v>0.95833279999999998</v>
      </c>
      <c r="C20" s="1">
        <v>0</v>
      </c>
      <c r="D20" s="2">
        <v>2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2</v>
      </c>
    </row>
    <row r="21" spans="1:17" x14ac:dyDescent="0.2">
      <c r="A21" s="44">
        <f t="shared" si="0"/>
        <v>43593.999999400003</v>
      </c>
      <c r="B21" s="45">
        <f t="shared" si="2"/>
        <v>0.99999939999999998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0</v>
      </c>
    </row>
    <row r="22" spans="1:17" x14ac:dyDescent="0.2">
      <c r="A22" s="44">
        <f t="shared" si="0"/>
        <v>43594.041665999997</v>
      </c>
      <c r="B22" s="45">
        <f t="shared" si="2"/>
        <v>1.041666</v>
      </c>
      <c r="C22" s="1">
        <v>0</v>
      </c>
      <c r="D22" s="2">
        <v>1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1</v>
      </c>
    </row>
    <row r="23" spans="1:17" x14ac:dyDescent="0.2">
      <c r="A23" s="44">
        <f t="shared" si="0"/>
        <v>43594.083332599999</v>
      </c>
      <c r="B23" s="45">
        <f t="shared" si="2"/>
        <v>1.0833325999999999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0</v>
      </c>
    </row>
    <row r="24" spans="1:17" x14ac:dyDescent="0.2">
      <c r="A24" s="44">
        <f t="shared" si="0"/>
        <v>43594.124999200001</v>
      </c>
      <c r="B24" s="45">
        <f t="shared" si="2"/>
        <v>1.1249992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0</v>
      </c>
    </row>
    <row r="25" spans="1:17" x14ac:dyDescent="0.2">
      <c r="A25" s="44">
        <f t="shared" si="0"/>
        <v>43594.166665800003</v>
      </c>
      <c r="B25" s="45">
        <f t="shared" si="2"/>
        <v>1.1666658000000001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0</v>
      </c>
    </row>
    <row r="26" spans="1:17" x14ac:dyDescent="0.2">
      <c r="A26" s="44">
        <f t="shared" si="0"/>
        <v>43594.208332399998</v>
      </c>
      <c r="B26" s="45">
        <f t="shared" si="2"/>
        <v>1.2083324000000002</v>
      </c>
      <c r="C26" s="1">
        <v>0</v>
      </c>
      <c r="D26" s="2">
        <v>2</v>
      </c>
      <c r="E26" s="2">
        <v>0</v>
      </c>
      <c r="F26" s="2">
        <v>0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4</v>
      </c>
    </row>
    <row r="27" spans="1:17" x14ac:dyDescent="0.2">
      <c r="A27" s="44">
        <f t="shared" si="0"/>
        <v>43594.249999</v>
      </c>
      <c r="B27" s="45">
        <f t="shared" si="2"/>
        <v>1.2499990000000003</v>
      </c>
      <c r="C27" s="1">
        <v>0</v>
      </c>
      <c r="D27" s="2">
        <v>1</v>
      </c>
      <c r="E27" s="2">
        <v>1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3</v>
      </c>
    </row>
    <row r="28" spans="1:17" x14ac:dyDescent="0.2">
      <c r="A28" s="44">
        <f t="shared" si="0"/>
        <v>43594.291665600002</v>
      </c>
      <c r="B28" s="45">
        <f t="shared" si="2"/>
        <v>1.2916656000000004</v>
      </c>
      <c r="C28" s="1">
        <v>0</v>
      </c>
      <c r="D28" s="2">
        <v>1</v>
      </c>
      <c r="E28" s="2">
        <v>1</v>
      </c>
      <c r="F28" s="2">
        <v>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3</v>
      </c>
    </row>
    <row r="29" spans="1:17" x14ac:dyDescent="0.2">
      <c r="A29" s="44">
        <f t="shared" si="0"/>
        <v>43594.333332200003</v>
      </c>
      <c r="B29" s="45">
        <f t="shared" si="2"/>
        <v>1.3333322000000005</v>
      </c>
      <c r="C29" s="1">
        <v>0</v>
      </c>
      <c r="D29" s="2">
        <v>4</v>
      </c>
      <c r="E29" s="2">
        <v>0</v>
      </c>
      <c r="F29" s="2">
        <v>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5</v>
      </c>
    </row>
    <row r="30" spans="1:17" x14ac:dyDescent="0.2">
      <c r="A30" s="44">
        <f t="shared" si="0"/>
        <v>43594.374998799998</v>
      </c>
      <c r="B30" s="45">
        <f t="shared" si="2"/>
        <v>1.3749988000000006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</v>
      </c>
    </row>
    <row r="31" spans="1:17" x14ac:dyDescent="0.2">
      <c r="A31" s="44">
        <f t="shared" si="0"/>
        <v>43594.4166654</v>
      </c>
      <c r="B31" s="45">
        <f t="shared" si="2"/>
        <v>1.4166654000000007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0</v>
      </c>
    </row>
    <row r="32" spans="1:17" x14ac:dyDescent="0.2">
      <c r="A32" s="44">
        <f t="shared" si="0"/>
        <v>43594.458332000002</v>
      </c>
      <c r="B32" s="45">
        <f t="shared" si="2"/>
        <v>1.4583320000000008</v>
      </c>
      <c r="C32" s="1">
        <v>0</v>
      </c>
      <c r="D32" s="2">
        <v>3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4</v>
      </c>
    </row>
    <row r="33" spans="1:17" x14ac:dyDescent="0.2">
      <c r="A33" s="44">
        <f t="shared" si="0"/>
        <v>43594.499998599997</v>
      </c>
      <c r="B33" s="45">
        <f t="shared" si="2"/>
        <v>1.499998600000001</v>
      </c>
      <c r="C33" s="1">
        <v>0</v>
      </c>
      <c r="D33" s="2">
        <v>3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4</v>
      </c>
    </row>
    <row r="34" spans="1:17" x14ac:dyDescent="0.2">
      <c r="A34" s="44">
        <f t="shared" si="0"/>
        <v>43594.541665199999</v>
      </c>
      <c r="B34" s="45">
        <f t="shared" si="2"/>
        <v>1.5416652000000011</v>
      </c>
      <c r="C34" s="1">
        <v>0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1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3</v>
      </c>
    </row>
    <row r="35" spans="1:17" x14ac:dyDescent="0.2">
      <c r="A35" s="44">
        <f t="shared" si="0"/>
        <v>43594.5833318</v>
      </c>
      <c r="B35" s="45">
        <f t="shared" si="2"/>
        <v>1.5833318000000012</v>
      </c>
      <c r="C35" s="3">
        <v>0</v>
      </c>
      <c r="D35" s="4">
        <v>0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1</v>
      </c>
    </row>
    <row r="36" spans="1:17" x14ac:dyDescent="0.2">
      <c r="A36" s="44">
        <f t="shared" si="0"/>
        <v>43594.624998400002</v>
      </c>
      <c r="B36" s="45">
        <f t="shared" si="2"/>
        <v>1.6249984000000013</v>
      </c>
      <c r="C36" s="1">
        <v>0</v>
      </c>
      <c r="D36" s="2">
        <v>0</v>
      </c>
      <c r="E36" s="2">
        <v>0</v>
      </c>
      <c r="F36" s="2">
        <v>1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2</v>
      </c>
    </row>
    <row r="37" spans="1:17" x14ac:dyDescent="0.2">
      <c r="A37" s="44">
        <f t="shared" si="0"/>
        <v>43594.666664999997</v>
      </c>
      <c r="B37" s="45">
        <f t="shared" si="2"/>
        <v>1.6666650000000014</v>
      </c>
      <c r="C37" s="1">
        <v>0</v>
      </c>
      <c r="D37" s="2">
        <v>2</v>
      </c>
      <c r="E37" s="2">
        <v>4</v>
      </c>
      <c r="F37" s="2">
        <v>1</v>
      </c>
      <c r="G37" s="2">
        <v>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9</v>
      </c>
    </row>
    <row r="38" spans="1:17" x14ac:dyDescent="0.2">
      <c r="A38" s="44">
        <f t="shared" si="0"/>
        <v>43594.708331599999</v>
      </c>
      <c r="B38" s="45">
        <f t="shared" si="2"/>
        <v>1.7083316000000015</v>
      </c>
      <c r="C38" s="1">
        <v>0</v>
      </c>
      <c r="D38" s="2">
        <v>3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3</v>
      </c>
    </row>
    <row r="39" spans="1:17" x14ac:dyDescent="0.2">
      <c r="A39" s="44">
        <f t="shared" si="0"/>
        <v>43594.749998200001</v>
      </c>
      <c r="B39" s="45">
        <f t="shared" si="2"/>
        <v>1.7499982000000016</v>
      </c>
      <c r="C39" s="1">
        <v>0</v>
      </c>
      <c r="D39" s="2">
        <v>4</v>
      </c>
      <c r="E39" s="2">
        <v>2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6</v>
      </c>
    </row>
    <row r="40" spans="1:17" x14ac:dyDescent="0.2">
      <c r="A40" s="44">
        <f t="shared" si="0"/>
        <v>43594.791664800003</v>
      </c>
      <c r="B40" s="45">
        <f t="shared" si="2"/>
        <v>1.7916648000000017</v>
      </c>
      <c r="C40" s="1">
        <v>0</v>
      </c>
      <c r="D40" s="2">
        <v>3</v>
      </c>
      <c r="E40" s="2">
        <v>2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5</v>
      </c>
    </row>
    <row r="41" spans="1:17" x14ac:dyDescent="0.2">
      <c r="A41" s="44">
        <f t="shared" si="0"/>
        <v>43594.833331399997</v>
      </c>
      <c r="B41" s="45">
        <f t="shared" si="2"/>
        <v>1.8333314000000018</v>
      </c>
      <c r="C41" s="3">
        <v>0</v>
      </c>
      <c r="D41" s="4">
        <v>2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3</v>
      </c>
    </row>
    <row r="42" spans="1:17" x14ac:dyDescent="0.2">
      <c r="A42" s="44">
        <f t="shared" si="0"/>
        <v>43594.874997999999</v>
      </c>
      <c r="B42" s="45">
        <f t="shared" si="2"/>
        <v>1.8749980000000019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0</v>
      </c>
    </row>
    <row r="43" spans="1:17" x14ac:dyDescent="0.2">
      <c r="A43" s="44">
        <f t="shared" si="0"/>
        <v>43594.916664600001</v>
      </c>
      <c r="B43" s="45">
        <f t="shared" si="2"/>
        <v>1.916664600000002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0</v>
      </c>
    </row>
    <row r="44" spans="1:17" x14ac:dyDescent="0.2">
      <c r="A44" s="44">
        <f t="shared" si="0"/>
        <v>43594.958331200003</v>
      </c>
      <c r="B44" s="45">
        <f t="shared" si="2"/>
        <v>1.9583312000000022</v>
      </c>
      <c r="C44" s="1">
        <v>0</v>
      </c>
      <c r="D44" s="2">
        <v>0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</v>
      </c>
    </row>
    <row r="45" spans="1:17" x14ac:dyDescent="0.2">
      <c r="A45" s="44">
        <f t="shared" si="0"/>
        <v>43594.999997799998</v>
      </c>
      <c r="B45" s="45">
        <f t="shared" si="2"/>
        <v>1.9999978000000023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0</v>
      </c>
    </row>
    <row r="46" spans="1:17" x14ac:dyDescent="0.2">
      <c r="A46" s="44">
        <f t="shared" si="0"/>
        <v>43595.0416644</v>
      </c>
      <c r="B46" s="45">
        <f t="shared" si="2"/>
        <v>2.0416644000000024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0</v>
      </c>
    </row>
    <row r="47" spans="1:17" x14ac:dyDescent="0.2">
      <c r="A47" s="44">
        <f t="shared" si="0"/>
        <v>43595.083331000002</v>
      </c>
      <c r="B47" s="45">
        <f t="shared" si="2"/>
        <v>2.0833310000000025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0</v>
      </c>
    </row>
    <row r="48" spans="1:17" x14ac:dyDescent="0.2">
      <c r="A48" s="44">
        <f t="shared" si="0"/>
        <v>43595.124997600004</v>
      </c>
      <c r="B48" s="45">
        <f t="shared" si="2"/>
        <v>2.1249976000000026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0</v>
      </c>
    </row>
    <row r="49" spans="1:17" x14ac:dyDescent="0.2">
      <c r="A49" s="44">
        <f t="shared" si="0"/>
        <v>43595.166664199998</v>
      </c>
      <c r="B49" s="45">
        <f t="shared" si="2"/>
        <v>2.1666642000000027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0</v>
      </c>
    </row>
    <row r="50" spans="1:17" x14ac:dyDescent="0.2">
      <c r="A50" s="44">
        <f t="shared" si="0"/>
        <v>43595.2083308</v>
      </c>
      <c r="B50" s="45">
        <f t="shared" si="2"/>
        <v>2.2083308000000028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0</v>
      </c>
    </row>
    <row r="51" spans="1:17" x14ac:dyDescent="0.2">
      <c r="A51" s="44">
        <f t="shared" si="0"/>
        <v>43595.249997400002</v>
      </c>
      <c r="B51" s="45">
        <f t="shared" si="2"/>
        <v>2.2499974000000029</v>
      </c>
      <c r="C51" s="1">
        <v>0</v>
      </c>
      <c r="D51" s="2">
        <v>2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3</v>
      </c>
    </row>
    <row r="52" spans="1:17" x14ac:dyDescent="0.2">
      <c r="A52" s="44">
        <f t="shared" si="0"/>
        <v>43595.291663999997</v>
      </c>
      <c r="B52" s="45">
        <f t="shared" si="2"/>
        <v>2.291664000000003</v>
      </c>
      <c r="C52" s="1">
        <v>0</v>
      </c>
      <c r="D52" s="2">
        <v>2</v>
      </c>
      <c r="E52" s="2">
        <v>1</v>
      </c>
      <c r="F52" s="2">
        <v>1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4</v>
      </c>
    </row>
    <row r="53" spans="1:17" x14ac:dyDescent="0.2">
      <c r="A53" s="44">
        <f t="shared" si="0"/>
        <v>43595.333330599999</v>
      </c>
      <c r="B53" s="45">
        <f t="shared" si="2"/>
        <v>2.3333306000000031</v>
      </c>
      <c r="C53" s="3">
        <v>0</v>
      </c>
      <c r="D53" s="4">
        <v>2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3</v>
      </c>
    </row>
    <row r="54" spans="1:17" x14ac:dyDescent="0.2">
      <c r="A54" s="44">
        <f t="shared" si="0"/>
        <v>43595.374997200001</v>
      </c>
      <c r="B54" s="45">
        <f t="shared" si="2"/>
        <v>2.3749972000000033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0</v>
      </c>
    </row>
    <row r="55" spans="1:17" x14ac:dyDescent="0.2">
      <c r="A55" s="44">
        <f t="shared" si="0"/>
        <v>43595.416663800002</v>
      </c>
      <c r="B55" s="45">
        <f t="shared" si="2"/>
        <v>2.4166638000000034</v>
      </c>
      <c r="C55" s="1">
        <v>0</v>
      </c>
      <c r="D55" s="2">
        <v>3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4</v>
      </c>
    </row>
    <row r="56" spans="1:17" x14ac:dyDescent="0.2">
      <c r="A56" s="44">
        <f t="shared" si="0"/>
        <v>43595.458330399997</v>
      </c>
      <c r="B56" s="45">
        <f t="shared" si="2"/>
        <v>2.4583304000000035</v>
      </c>
      <c r="C56" s="1">
        <v>0</v>
      </c>
      <c r="D56" s="2">
        <v>2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2</v>
      </c>
    </row>
    <row r="57" spans="1:17" x14ac:dyDescent="0.2">
      <c r="A57" s="44">
        <f t="shared" si="0"/>
        <v>43595.499996999999</v>
      </c>
      <c r="B57" s="45">
        <f t="shared" si="2"/>
        <v>2.4999970000000036</v>
      </c>
      <c r="C57" s="1">
        <v>0</v>
      </c>
      <c r="D57" s="2">
        <v>3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4</v>
      </c>
    </row>
    <row r="58" spans="1:17" x14ac:dyDescent="0.2">
      <c r="A58" s="44">
        <f t="shared" si="0"/>
        <v>43595.541663600001</v>
      </c>
      <c r="B58" s="45">
        <f t="shared" si="2"/>
        <v>2.5416636000000037</v>
      </c>
      <c r="C58" s="1">
        <v>0</v>
      </c>
      <c r="D58" s="2">
        <v>6</v>
      </c>
      <c r="E58" s="2">
        <v>3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9</v>
      </c>
    </row>
    <row r="59" spans="1:17" ht="15" thickBot="1" x14ac:dyDescent="0.25">
      <c r="A59" s="47">
        <f t="shared" si="0"/>
        <v>43595.583330200003</v>
      </c>
      <c r="B59" s="48">
        <f t="shared" si="2"/>
        <v>2.5833302000000038</v>
      </c>
      <c r="C59" s="5">
        <v>0</v>
      </c>
      <c r="D59" s="6">
        <v>2</v>
      </c>
      <c r="E59" s="6">
        <v>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4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1</v>
      </c>
      <c r="D61" s="64">
        <f t="shared" ref="D61:Q61" si="3">SUM(D12:D59)</f>
        <v>67</v>
      </c>
      <c r="E61" s="64">
        <f t="shared" si="3"/>
        <v>34</v>
      </c>
      <c r="F61" s="64">
        <f t="shared" si="3"/>
        <v>9</v>
      </c>
      <c r="G61" s="64">
        <f t="shared" si="3"/>
        <v>9</v>
      </c>
      <c r="H61" s="64">
        <f t="shared" si="3"/>
        <v>0</v>
      </c>
      <c r="I61" s="64">
        <f t="shared" si="3"/>
        <v>0</v>
      </c>
      <c r="J61" s="64">
        <f t="shared" si="3"/>
        <v>1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121</v>
      </c>
    </row>
    <row r="62" spans="1:17" s="52" customFormat="1" ht="15" x14ac:dyDescent="0.25">
      <c r="A62" s="111" t="s">
        <v>6</v>
      </c>
      <c r="B62" s="112"/>
      <c r="C62" s="65">
        <f>C61/$Q$61</f>
        <v>8.2644628099173556E-3</v>
      </c>
      <c r="D62" s="65">
        <f t="shared" ref="D62:P62" si="4">D61/$Q$61</f>
        <v>0.55371900826446285</v>
      </c>
      <c r="E62" s="65">
        <f t="shared" si="4"/>
        <v>0.28099173553719009</v>
      </c>
      <c r="F62" s="65">
        <f t="shared" si="4"/>
        <v>7.43801652892562E-2</v>
      </c>
      <c r="G62" s="65">
        <f t="shared" si="4"/>
        <v>7.43801652892562E-2</v>
      </c>
      <c r="H62" s="65">
        <f t="shared" si="4"/>
        <v>0</v>
      </c>
      <c r="I62" s="65">
        <f t="shared" si="4"/>
        <v>0</v>
      </c>
      <c r="J62" s="65">
        <f t="shared" si="4"/>
        <v>8.2644628099173556E-3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1</v>
      </c>
      <c r="D64" s="64">
        <f t="shared" ref="D64:Q64" si="5">SUM(D12:D35)</f>
        <v>31</v>
      </c>
      <c r="E64" s="64">
        <f t="shared" si="5"/>
        <v>15</v>
      </c>
      <c r="F64" s="64">
        <f t="shared" si="5"/>
        <v>5</v>
      </c>
      <c r="G64" s="64">
        <f t="shared" si="5"/>
        <v>6</v>
      </c>
      <c r="H64" s="64">
        <f t="shared" si="5"/>
        <v>0</v>
      </c>
      <c r="I64" s="64">
        <f t="shared" si="5"/>
        <v>0</v>
      </c>
      <c r="J64" s="64">
        <f t="shared" si="5"/>
        <v>1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59</v>
      </c>
    </row>
    <row r="65" spans="1:17" s="52" customFormat="1" ht="15" x14ac:dyDescent="0.25">
      <c r="A65" s="111" t="s">
        <v>6</v>
      </c>
      <c r="B65" s="112"/>
      <c r="C65" s="65">
        <f>C64/$Q$64</f>
        <v>1.6949152542372881E-2</v>
      </c>
      <c r="D65" s="65">
        <f t="shared" ref="D65:P65" si="6">D64/$Q$64</f>
        <v>0.52542372881355937</v>
      </c>
      <c r="E65" s="65">
        <f t="shared" si="6"/>
        <v>0.25423728813559321</v>
      </c>
      <c r="F65" s="65">
        <f t="shared" si="6"/>
        <v>8.4745762711864403E-2</v>
      </c>
      <c r="G65" s="65">
        <f t="shared" si="6"/>
        <v>0.10169491525423729</v>
      </c>
      <c r="H65" s="65">
        <f t="shared" si="6"/>
        <v>0</v>
      </c>
      <c r="I65" s="65">
        <f t="shared" si="6"/>
        <v>0</v>
      </c>
      <c r="J65" s="65">
        <f t="shared" si="6"/>
        <v>1.6949152542372881E-2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36</v>
      </c>
      <c r="E67" s="64">
        <f t="shared" si="7"/>
        <v>19</v>
      </c>
      <c r="F67" s="64">
        <f t="shared" si="7"/>
        <v>4</v>
      </c>
      <c r="G67" s="64">
        <f t="shared" si="7"/>
        <v>3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62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0.58064516129032262</v>
      </c>
      <c r="E68" s="65">
        <f t="shared" si="8"/>
        <v>0.30645161290322581</v>
      </c>
      <c r="F68" s="65">
        <f t="shared" si="8"/>
        <v>6.4516129032258063E-2</v>
      </c>
      <c r="G68" s="65">
        <f t="shared" si="8"/>
        <v>4.8387096774193547E-2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0.5</v>
      </c>
      <c r="D70" s="64">
        <f t="shared" ref="D70:Q70" si="9">D61/2</f>
        <v>33.5</v>
      </c>
      <c r="E70" s="64">
        <f t="shared" si="9"/>
        <v>17</v>
      </c>
      <c r="F70" s="64">
        <f t="shared" si="9"/>
        <v>4.5</v>
      </c>
      <c r="G70" s="64">
        <f t="shared" si="9"/>
        <v>4.5</v>
      </c>
      <c r="H70" s="64">
        <f t="shared" si="9"/>
        <v>0</v>
      </c>
      <c r="I70" s="64">
        <f t="shared" si="9"/>
        <v>0</v>
      </c>
      <c r="J70" s="64">
        <f t="shared" si="9"/>
        <v>0.5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60.5</v>
      </c>
    </row>
    <row r="71" spans="1:17" s="52" customFormat="1" ht="15" x14ac:dyDescent="0.25">
      <c r="A71" s="111" t="s">
        <v>6</v>
      </c>
      <c r="B71" s="112"/>
      <c r="C71" s="65">
        <f>C70/$Q$70</f>
        <v>8.2644628099173556E-3</v>
      </c>
      <c r="D71" s="65">
        <f t="shared" ref="D71:P71" si="10">D70/$Q$70</f>
        <v>0.55371900826446285</v>
      </c>
      <c r="E71" s="65">
        <f t="shared" si="10"/>
        <v>0.28099173553719009</v>
      </c>
      <c r="F71" s="65">
        <f t="shared" si="10"/>
        <v>7.43801652892562E-2</v>
      </c>
      <c r="G71" s="65">
        <f t="shared" si="10"/>
        <v>7.43801652892562E-2</v>
      </c>
      <c r="H71" s="65">
        <f t="shared" si="10"/>
        <v>0</v>
      </c>
      <c r="I71" s="65">
        <f t="shared" si="10"/>
        <v>0</v>
      </c>
      <c r="J71" s="65">
        <f t="shared" si="10"/>
        <v>8.2644628099173556E-3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1049-2327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1501 (Wilbert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1501 (Wilbert Road)</v>
      </c>
      <c r="C4" s="109"/>
      <c r="D4" s="109"/>
      <c r="F4" s="97" t="s">
        <v>17</v>
      </c>
      <c r="G4" s="97"/>
      <c r="H4" s="113" t="str">
        <f>'48 Hours (speed)'!O4</f>
        <v>466010U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45</v>
      </c>
      <c r="D7" s="114"/>
      <c r="F7" s="97" t="s">
        <v>10</v>
      </c>
      <c r="G7" s="97"/>
      <c r="H7" s="98">
        <f>'48 Hours (speed)'!P6</f>
        <v>43593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0.625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52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43593.625</v>
      </c>
      <c r="D12" s="45">
        <f>H8</f>
        <v>0.625</v>
      </c>
      <c r="E12" s="1">
        <f>SUM('48 Hours - SB  (volume &amp; class)'!C12:E12)</f>
        <v>4</v>
      </c>
      <c r="F12" s="2">
        <f>SUM('48 Hours - SB  (volume &amp; class)'!F12:I12)</f>
        <v>2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6</v>
      </c>
    </row>
    <row r="13" spans="1:11" x14ac:dyDescent="0.2">
      <c r="C13" s="44">
        <f t="shared" si="0"/>
        <v>43593.666666600002</v>
      </c>
      <c r="D13" s="45">
        <f>D12+0.0416666</f>
        <v>0.6666666</v>
      </c>
      <c r="E13" s="1">
        <f>SUM('48 Hours - SB  (volume &amp; class)'!C13:E13)</f>
        <v>3</v>
      </c>
      <c r="F13" s="2">
        <f>SUM('48 Hours - SB  (volume &amp; class)'!F13:I13)</f>
        <v>1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4</v>
      </c>
    </row>
    <row r="14" spans="1:11" x14ac:dyDescent="0.2">
      <c r="C14" s="44">
        <f t="shared" si="0"/>
        <v>43593.708333199997</v>
      </c>
      <c r="D14" s="45">
        <f>D13+0.0416666</f>
        <v>0.7083332</v>
      </c>
      <c r="E14" s="1">
        <f>SUM('48 Hours - SB  (volume &amp; class)'!C14:E14)</f>
        <v>4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4</v>
      </c>
    </row>
    <row r="15" spans="1:11" x14ac:dyDescent="0.2">
      <c r="C15" s="44">
        <f t="shared" si="0"/>
        <v>43593.749999799998</v>
      </c>
      <c r="D15" s="45">
        <f t="shared" ref="D15:D59" si="2">D14+0.0416666</f>
        <v>0.74999979999999999</v>
      </c>
      <c r="E15" s="1">
        <f>SUM('48 Hours - SB  (volume &amp; class)'!C15:E15)</f>
        <v>6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6</v>
      </c>
    </row>
    <row r="16" spans="1:11" x14ac:dyDescent="0.2">
      <c r="C16" s="44">
        <f t="shared" si="0"/>
        <v>43593.7916664</v>
      </c>
      <c r="D16" s="45">
        <f t="shared" si="2"/>
        <v>0.79166639999999999</v>
      </c>
      <c r="E16" s="1">
        <f>SUM('48 Hours - SB  (volume &amp; class)'!C16:E16)</f>
        <v>3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3</v>
      </c>
    </row>
    <row r="17" spans="3:10" x14ac:dyDescent="0.2">
      <c r="C17" s="44">
        <f t="shared" si="0"/>
        <v>43593.833333000002</v>
      </c>
      <c r="D17" s="45">
        <f t="shared" si="2"/>
        <v>0.83333299999999999</v>
      </c>
      <c r="E17" s="1">
        <f>SUM('48 Hours - SB  (volume &amp; class)'!C17:E17)</f>
        <v>1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1</v>
      </c>
    </row>
    <row r="18" spans="3:10" x14ac:dyDescent="0.2">
      <c r="C18" s="44">
        <f t="shared" si="0"/>
        <v>43593.874999599997</v>
      </c>
      <c r="D18" s="45">
        <f t="shared" si="2"/>
        <v>0.87499959999999999</v>
      </c>
      <c r="E18" s="1">
        <f>SUM('48 Hours - SB  (volume &amp; class)'!C18:E18)</f>
        <v>1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1</v>
      </c>
    </row>
    <row r="19" spans="3:10" x14ac:dyDescent="0.2">
      <c r="C19" s="44">
        <f t="shared" si="0"/>
        <v>43593.916666199999</v>
      </c>
      <c r="D19" s="45">
        <f t="shared" si="2"/>
        <v>0.91666619999999999</v>
      </c>
      <c r="E19" s="1">
        <f>SUM('48 Hours - SB  (volume &amp; class)'!C19:E19)</f>
        <v>2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2</v>
      </c>
    </row>
    <row r="20" spans="3:10" x14ac:dyDescent="0.2">
      <c r="C20" s="44">
        <f t="shared" si="0"/>
        <v>43593.958332800001</v>
      </c>
      <c r="D20" s="45">
        <f t="shared" si="2"/>
        <v>0.95833279999999998</v>
      </c>
      <c r="E20" s="1">
        <f>SUM('48 Hours - SB  (volume &amp; class)'!C20:E20)</f>
        <v>2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2</v>
      </c>
    </row>
    <row r="21" spans="3:10" x14ac:dyDescent="0.2">
      <c r="C21" s="44">
        <f t="shared" si="0"/>
        <v>43593.999999400003</v>
      </c>
      <c r="D21" s="45">
        <f t="shared" si="2"/>
        <v>0.99999939999999998</v>
      </c>
      <c r="E21" s="1">
        <f>SUM('48 Hours - SB  (volume &amp; class)'!C21:E21)</f>
        <v>0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0</v>
      </c>
    </row>
    <row r="22" spans="3:10" x14ac:dyDescent="0.2">
      <c r="C22" s="44">
        <f t="shared" si="0"/>
        <v>43594.041665999997</v>
      </c>
      <c r="D22" s="45">
        <f t="shared" si="2"/>
        <v>1.041666</v>
      </c>
      <c r="E22" s="1">
        <f>SUM('48 Hours - SB  (volume &amp; class)'!C22:E22)</f>
        <v>1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1</v>
      </c>
    </row>
    <row r="23" spans="3:10" x14ac:dyDescent="0.2">
      <c r="C23" s="44">
        <f t="shared" si="0"/>
        <v>43594.083332599999</v>
      </c>
      <c r="D23" s="45">
        <f t="shared" si="2"/>
        <v>1.0833325999999999</v>
      </c>
      <c r="E23" s="1">
        <f>SUM('48 Hours - SB  (volume &amp; class)'!C23:E23)</f>
        <v>0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0</v>
      </c>
    </row>
    <row r="24" spans="3:10" x14ac:dyDescent="0.2">
      <c r="C24" s="44">
        <f t="shared" si="0"/>
        <v>43594.124999200001</v>
      </c>
      <c r="D24" s="45">
        <f t="shared" si="2"/>
        <v>1.1249992</v>
      </c>
      <c r="E24" s="1">
        <f>SUM('48 Hours - SB  (volume &amp; class)'!C24:E24)</f>
        <v>0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0</v>
      </c>
    </row>
    <row r="25" spans="3:10" x14ac:dyDescent="0.2">
      <c r="C25" s="44">
        <f t="shared" si="0"/>
        <v>43594.166665800003</v>
      </c>
      <c r="D25" s="45">
        <f t="shared" si="2"/>
        <v>1.1666658000000001</v>
      </c>
      <c r="E25" s="1">
        <f>SUM('48 Hours - SB  (volume &amp; class)'!C25:E25)</f>
        <v>0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0</v>
      </c>
    </row>
    <row r="26" spans="3:10" x14ac:dyDescent="0.2">
      <c r="C26" s="44">
        <f t="shared" si="0"/>
        <v>43594.208332399998</v>
      </c>
      <c r="D26" s="45">
        <f t="shared" si="2"/>
        <v>1.2083324000000002</v>
      </c>
      <c r="E26" s="1">
        <f>SUM('48 Hours - SB  (volume &amp; class)'!C26:E26)</f>
        <v>2</v>
      </c>
      <c r="F26" s="2">
        <f>SUM('48 Hours - SB  (volume &amp; class)'!F26:I26)</f>
        <v>2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4</v>
      </c>
    </row>
    <row r="27" spans="3:10" x14ac:dyDescent="0.2">
      <c r="C27" s="44">
        <f t="shared" si="0"/>
        <v>43594.249999</v>
      </c>
      <c r="D27" s="45">
        <f t="shared" si="2"/>
        <v>1.2499990000000003</v>
      </c>
      <c r="E27" s="1">
        <f>SUM('48 Hours - SB  (volume &amp; class)'!C27:E27)</f>
        <v>2</v>
      </c>
      <c r="F27" s="2">
        <f>SUM('48 Hours - SB  (volume &amp; class)'!F27:I27)</f>
        <v>1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3</v>
      </c>
    </row>
    <row r="28" spans="3:10" x14ac:dyDescent="0.2">
      <c r="C28" s="44">
        <f t="shared" si="0"/>
        <v>43594.291665600002</v>
      </c>
      <c r="D28" s="45">
        <f t="shared" si="2"/>
        <v>1.2916656000000004</v>
      </c>
      <c r="E28" s="1">
        <f>SUM('48 Hours - SB  (volume &amp; class)'!C28:E28)</f>
        <v>2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3</v>
      </c>
    </row>
    <row r="29" spans="3:10" x14ac:dyDescent="0.2">
      <c r="C29" s="44">
        <f t="shared" si="0"/>
        <v>43594.333332200003</v>
      </c>
      <c r="D29" s="45">
        <f t="shared" si="2"/>
        <v>1.3333322000000005</v>
      </c>
      <c r="E29" s="1">
        <f>SUM('48 Hours - SB  (volume &amp; class)'!C29:E29)</f>
        <v>4</v>
      </c>
      <c r="F29" s="2">
        <f>SUM('48 Hours - SB  (volume &amp; class)'!F29:I29)</f>
        <v>1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5</v>
      </c>
    </row>
    <row r="30" spans="3:10" x14ac:dyDescent="0.2">
      <c r="C30" s="44">
        <f t="shared" si="0"/>
        <v>43594.374998799998</v>
      </c>
      <c r="D30" s="45">
        <f t="shared" si="2"/>
        <v>1.3749988000000006</v>
      </c>
      <c r="E30" s="1">
        <f>SUM('48 Hours - SB  (volume &amp; class)'!C30:E30)</f>
        <v>2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2</v>
      </c>
    </row>
    <row r="31" spans="3:10" x14ac:dyDescent="0.2">
      <c r="C31" s="44">
        <f t="shared" si="0"/>
        <v>43594.4166654</v>
      </c>
      <c r="D31" s="45">
        <f t="shared" si="2"/>
        <v>1.4166654000000007</v>
      </c>
      <c r="E31" s="1">
        <f>SUM('48 Hours - SB  (volume &amp; class)'!C31:E31)</f>
        <v>0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0</v>
      </c>
    </row>
    <row r="32" spans="3:10" x14ac:dyDescent="0.2">
      <c r="C32" s="44">
        <f t="shared" si="0"/>
        <v>43594.458332000002</v>
      </c>
      <c r="D32" s="45">
        <f t="shared" si="2"/>
        <v>1.4583320000000008</v>
      </c>
      <c r="E32" s="1">
        <f>SUM('48 Hours - SB  (volume &amp; class)'!C32:E32)</f>
        <v>4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4</v>
      </c>
    </row>
    <row r="33" spans="3:10" x14ac:dyDescent="0.2">
      <c r="C33" s="44">
        <f t="shared" si="0"/>
        <v>43594.499998599997</v>
      </c>
      <c r="D33" s="45">
        <f t="shared" si="2"/>
        <v>1.499998600000001</v>
      </c>
      <c r="E33" s="1">
        <f>SUM('48 Hours - SB  (volume &amp; class)'!C33:E33)</f>
        <v>4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4</v>
      </c>
    </row>
    <row r="34" spans="3:10" x14ac:dyDescent="0.2">
      <c r="C34" s="44">
        <f t="shared" si="0"/>
        <v>43594.541665199999</v>
      </c>
      <c r="D34" s="45">
        <f t="shared" si="2"/>
        <v>1.5416652000000011</v>
      </c>
      <c r="E34" s="1">
        <f>SUM('48 Hours - SB  (volume &amp; class)'!C34:E34)</f>
        <v>0</v>
      </c>
      <c r="F34" s="2">
        <f>SUM('48 Hours - SB  (volume &amp; class)'!F34:I34)</f>
        <v>2</v>
      </c>
      <c r="G34" s="2">
        <f>SUM('48 Hours - SB  (volume &amp; class)'!J34:L34)</f>
        <v>1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3</v>
      </c>
    </row>
    <row r="35" spans="3:10" x14ac:dyDescent="0.2">
      <c r="C35" s="44">
        <f t="shared" si="0"/>
        <v>43594.5833318</v>
      </c>
      <c r="D35" s="45">
        <f t="shared" si="2"/>
        <v>1.5833318000000012</v>
      </c>
      <c r="E35" s="1">
        <f>SUM('48 Hours - SB  (volume &amp; class)'!C35:E35)</f>
        <v>0</v>
      </c>
      <c r="F35" s="2">
        <f>SUM('48 Hours - SB  (volume &amp; class)'!F35:I35)</f>
        <v>1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1</v>
      </c>
    </row>
    <row r="36" spans="3:10" x14ac:dyDescent="0.2">
      <c r="C36" s="44">
        <f t="shared" si="0"/>
        <v>43594.624998400002</v>
      </c>
      <c r="D36" s="45">
        <f t="shared" si="2"/>
        <v>1.6249984000000013</v>
      </c>
      <c r="E36" s="1">
        <f>SUM('48 Hours - SB  (volume &amp; class)'!C36:E36)</f>
        <v>0</v>
      </c>
      <c r="F36" s="2">
        <f>SUM('48 Hours - SB  (volume &amp; class)'!F36:I36)</f>
        <v>2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2</v>
      </c>
    </row>
    <row r="37" spans="3:10" x14ac:dyDescent="0.2">
      <c r="C37" s="44">
        <f t="shared" si="0"/>
        <v>43594.666664999997</v>
      </c>
      <c r="D37" s="45">
        <f t="shared" si="2"/>
        <v>1.6666650000000014</v>
      </c>
      <c r="E37" s="1">
        <f>SUM('48 Hours - SB  (volume &amp; class)'!C37:E37)</f>
        <v>6</v>
      </c>
      <c r="F37" s="2">
        <f>SUM('48 Hours - SB  (volume &amp; class)'!F37:I37)</f>
        <v>3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9</v>
      </c>
    </row>
    <row r="38" spans="3:10" x14ac:dyDescent="0.2">
      <c r="C38" s="44">
        <f t="shared" si="0"/>
        <v>43594.708331599999</v>
      </c>
      <c r="D38" s="45">
        <f t="shared" si="2"/>
        <v>1.7083316000000015</v>
      </c>
      <c r="E38" s="1">
        <f>SUM('48 Hours - SB  (volume &amp; class)'!C38:E38)</f>
        <v>3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3</v>
      </c>
    </row>
    <row r="39" spans="3:10" x14ac:dyDescent="0.2">
      <c r="C39" s="44">
        <f t="shared" si="0"/>
        <v>43594.749998200001</v>
      </c>
      <c r="D39" s="45">
        <f t="shared" si="2"/>
        <v>1.7499982000000016</v>
      </c>
      <c r="E39" s="1">
        <f>SUM('48 Hours - SB  (volume &amp; class)'!C39:E39)</f>
        <v>6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6</v>
      </c>
    </row>
    <row r="40" spans="3:10" x14ac:dyDescent="0.2">
      <c r="C40" s="44">
        <f t="shared" si="0"/>
        <v>43594.791664800003</v>
      </c>
      <c r="D40" s="45">
        <f t="shared" si="2"/>
        <v>1.7916648000000017</v>
      </c>
      <c r="E40" s="1">
        <f>SUM('48 Hours - SB  (volume &amp; class)'!C40:E40)</f>
        <v>5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5</v>
      </c>
    </row>
    <row r="41" spans="3:10" x14ac:dyDescent="0.2">
      <c r="C41" s="44">
        <f t="shared" si="0"/>
        <v>43594.833331399997</v>
      </c>
      <c r="D41" s="45">
        <f t="shared" si="2"/>
        <v>1.8333314000000018</v>
      </c>
      <c r="E41" s="1">
        <f>SUM('48 Hours - SB  (volume &amp; class)'!C41:E41)</f>
        <v>3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3</v>
      </c>
    </row>
    <row r="42" spans="3:10" x14ac:dyDescent="0.2">
      <c r="C42" s="44">
        <f t="shared" si="0"/>
        <v>43594.874997999999</v>
      </c>
      <c r="D42" s="45">
        <f t="shared" si="2"/>
        <v>1.8749980000000019</v>
      </c>
      <c r="E42" s="1">
        <f>SUM('48 Hours - SB  (volume &amp; class)'!C42:E42)</f>
        <v>0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0</v>
      </c>
    </row>
    <row r="43" spans="3:10" x14ac:dyDescent="0.2">
      <c r="C43" s="44">
        <f t="shared" si="0"/>
        <v>43594.916664600001</v>
      </c>
      <c r="D43" s="45">
        <f t="shared" si="2"/>
        <v>1.916664600000002</v>
      </c>
      <c r="E43" s="1">
        <f>SUM('48 Hours - SB  (volume &amp; class)'!C43:E43)</f>
        <v>0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0</v>
      </c>
    </row>
    <row r="44" spans="3:10" x14ac:dyDescent="0.2">
      <c r="C44" s="44">
        <f t="shared" si="0"/>
        <v>43594.958331200003</v>
      </c>
      <c r="D44" s="45">
        <f t="shared" si="2"/>
        <v>1.9583312000000022</v>
      </c>
      <c r="E44" s="1">
        <f>SUM('48 Hours - SB  (volume &amp; class)'!C44:E44)</f>
        <v>1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1</v>
      </c>
    </row>
    <row r="45" spans="3:10" x14ac:dyDescent="0.2">
      <c r="C45" s="44">
        <f t="shared" si="0"/>
        <v>43594.999997799998</v>
      </c>
      <c r="D45" s="45">
        <f t="shared" si="2"/>
        <v>1.9999978000000023</v>
      </c>
      <c r="E45" s="1">
        <f>SUM('48 Hours - SB  (volume &amp; class)'!C45:E45)</f>
        <v>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0</v>
      </c>
    </row>
    <row r="46" spans="3:10" x14ac:dyDescent="0.2">
      <c r="C46" s="44">
        <f t="shared" si="0"/>
        <v>43595.0416644</v>
      </c>
      <c r="D46" s="45">
        <f t="shared" si="2"/>
        <v>2.0416644000000024</v>
      </c>
      <c r="E46" s="1">
        <f>SUM('48 Hours - SB  (volume &amp; class)'!C46:E46)</f>
        <v>0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0</v>
      </c>
    </row>
    <row r="47" spans="3:10" x14ac:dyDescent="0.2">
      <c r="C47" s="44">
        <f t="shared" si="0"/>
        <v>43595.083331000002</v>
      </c>
      <c r="D47" s="45">
        <f t="shared" si="2"/>
        <v>2.0833310000000025</v>
      </c>
      <c r="E47" s="1">
        <f>SUM('48 Hours - SB  (volume &amp; class)'!C47:E47)</f>
        <v>0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0</v>
      </c>
    </row>
    <row r="48" spans="3:10" x14ac:dyDescent="0.2">
      <c r="C48" s="44">
        <f t="shared" si="0"/>
        <v>43595.124997600004</v>
      </c>
      <c r="D48" s="45">
        <f t="shared" si="2"/>
        <v>2.1249976000000026</v>
      </c>
      <c r="E48" s="1">
        <f>SUM('48 Hours - SB  (volume &amp; class)'!C48:E48)</f>
        <v>0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0</v>
      </c>
    </row>
    <row r="49" spans="1:14" x14ac:dyDescent="0.2">
      <c r="C49" s="44">
        <f t="shared" si="0"/>
        <v>43595.166664199998</v>
      </c>
      <c r="D49" s="45">
        <f t="shared" si="2"/>
        <v>2.1666642000000027</v>
      </c>
      <c r="E49" s="1">
        <f>SUM('48 Hours - SB  (volume &amp; class)'!C49:E49)</f>
        <v>0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0</v>
      </c>
    </row>
    <row r="50" spans="1:14" x14ac:dyDescent="0.2">
      <c r="C50" s="44">
        <f t="shared" si="0"/>
        <v>43595.2083308</v>
      </c>
      <c r="D50" s="45">
        <f t="shared" si="2"/>
        <v>2.2083308000000028</v>
      </c>
      <c r="E50" s="1">
        <f>SUM('48 Hours - SB  (volume &amp; class)'!C50:E50)</f>
        <v>0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0</v>
      </c>
    </row>
    <row r="51" spans="1:14" x14ac:dyDescent="0.2">
      <c r="C51" s="44">
        <f t="shared" si="0"/>
        <v>43595.249997400002</v>
      </c>
      <c r="D51" s="45">
        <f t="shared" si="2"/>
        <v>2.2499974000000029</v>
      </c>
      <c r="E51" s="1">
        <f>SUM('48 Hours - SB  (volume &amp; class)'!C51:E51)</f>
        <v>3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3</v>
      </c>
    </row>
    <row r="52" spans="1:14" x14ac:dyDescent="0.2">
      <c r="C52" s="44">
        <f t="shared" si="0"/>
        <v>43595.291663999997</v>
      </c>
      <c r="D52" s="45">
        <f t="shared" si="2"/>
        <v>2.291664000000003</v>
      </c>
      <c r="E52" s="1">
        <f>SUM('48 Hours - SB  (volume &amp; class)'!C52:E52)</f>
        <v>3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1">
        <f t="shared" si="1"/>
        <v>4</v>
      </c>
    </row>
    <row r="53" spans="1:14" x14ac:dyDescent="0.2">
      <c r="C53" s="44">
        <f t="shared" si="0"/>
        <v>43595.333330599999</v>
      </c>
      <c r="D53" s="45">
        <f t="shared" si="2"/>
        <v>2.3333306000000031</v>
      </c>
      <c r="E53" s="1">
        <f>SUM('48 Hours - SB  (volume &amp; class)'!C53:E53)</f>
        <v>2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3</v>
      </c>
    </row>
    <row r="54" spans="1:14" x14ac:dyDescent="0.2">
      <c r="C54" s="44">
        <f t="shared" si="0"/>
        <v>43595.374997200001</v>
      </c>
      <c r="D54" s="45">
        <f t="shared" si="2"/>
        <v>2.3749972000000033</v>
      </c>
      <c r="E54" s="1">
        <f>SUM('48 Hours - SB  (volume &amp; class)'!C54:E54)</f>
        <v>0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0</v>
      </c>
    </row>
    <row r="55" spans="1:14" x14ac:dyDescent="0.2">
      <c r="C55" s="44">
        <f t="shared" si="0"/>
        <v>43595.416663800002</v>
      </c>
      <c r="D55" s="45">
        <f t="shared" si="2"/>
        <v>2.4166638000000034</v>
      </c>
      <c r="E55" s="1">
        <f>SUM('48 Hours - SB  (volume &amp; class)'!C55:E55)</f>
        <v>4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4</v>
      </c>
    </row>
    <row r="56" spans="1:14" x14ac:dyDescent="0.2">
      <c r="C56" s="44">
        <f t="shared" si="0"/>
        <v>43595.458330399997</v>
      </c>
      <c r="D56" s="45">
        <f t="shared" si="2"/>
        <v>2.4583304000000035</v>
      </c>
      <c r="E56" s="1">
        <f>SUM('48 Hours - SB  (volume &amp; class)'!C56:E56)</f>
        <v>2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2</v>
      </c>
    </row>
    <row r="57" spans="1:14" x14ac:dyDescent="0.2">
      <c r="C57" s="44">
        <f t="shared" si="0"/>
        <v>43595.499996999999</v>
      </c>
      <c r="D57" s="45">
        <f t="shared" si="2"/>
        <v>2.4999970000000036</v>
      </c>
      <c r="E57" s="1">
        <f>SUM('48 Hours - SB  (volume &amp; class)'!C57:E57)</f>
        <v>4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4</v>
      </c>
    </row>
    <row r="58" spans="1:14" x14ac:dyDescent="0.2">
      <c r="C58" s="44">
        <f t="shared" si="0"/>
        <v>43595.541663600001</v>
      </c>
      <c r="D58" s="45">
        <f t="shared" si="2"/>
        <v>2.5416636000000037</v>
      </c>
      <c r="E58" s="1">
        <f>SUM('48 Hours - SB  (volume &amp; class)'!C58:E58)</f>
        <v>9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9</v>
      </c>
    </row>
    <row r="59" spans="1:14" ht="15" thickBot="1" x14ac:dyDescent="0.25">
      <c r="C59" s="47">
        <f t="shared" si="0"/>
        <v>43595.583330200003</v>
      </c>
      <c r="D59" s="48">
        <f t="shared" si="2"/>
        <v>2.5833302000000038</v>
      </c>
      <c r="E59" s="5">
        <f>SUM('48 Hours - SB  (volume &amp; class)'!C59:E59)</f>
        <v>4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4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102</v>
      </c>
      <c r="F61" s="64">
        <f t="shared" ref="F61:J61" si="3">SUM(F12:F59)</f>
        <v>18</v>
      </c>
      <c r="G61" s="64">
        <f t="shared" si="3"/>
        <v>1</v>
      </c>
      <c r="H61" s="64">
        <f t="shared" si="3"/>
        <v>0</v>
      </c>
      <c r="I61" s="64">
        <f t="shared" si="3"/>
        <v>0</v>
      </c>
      <c r="J61" s="64">
        <f t="shared" si="3"/>
        <v>121</v>
      </c>
    </row>
    <row r="62" spans="1:14" s="52" customFormat="1" ht="15" x14ac:dyDescent="0.25">
      <c r="C62" s="111" t="s">
        <v>6</v>
      </c>
      <c r="D62" s="112"/>
      <c r="E62" s="65">
        <f>E61/$J$61</f>
        <v>0.84297520661157022</v>
      </c>
      <c r="F62" s="65">
        <f t="shared" ref="F62:I62" si="4">F61/$J$61</f>
        <v>0.1487603305785124</v>
      </c>
      <c r="G62" s="65">
        <f t="shared" si="4"/>
        <v>8.2644628099173556E-3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47</v>
      </c>
      <c r="F64" s="64">
        <f t="shared" ref="F64:I64" si="5">SUM(F12:F35)</f>
        <v>11</v>
      </c>
      <c r="G64" s="64">
        <f t="shared" si="5"/>
        <v>1</v>
      </c>
      <c r="H64" s="64">
        <f t="shared" si="5"/>
        <v>0</v>
      </c>
      <c r="I64" s="64">
        <f t="shared" si="5"/>
        <v>0</v>
      </c>
      <c r="J64" s="64">
        <f>SUM(J12:J35)</f>
        <v>59</v>
      </c>
    </row>
    <row r="65" spans="3:10" s="52" customFormat="1" ht="15" x14ac:dyDescent="0.25">
      <c r="C65" s="111" t="s">
        <v>6</v>
      </c>
      <c r="D65" s="112"/>
      <c r="E65" s="65">
        <f>E64/$J$64</f>
        <v>0.79661016949152541</v>
      </c>
      <c r="F65" s="65">
        <f t="shared" ref="F65:I65" si="6">F64/$J$64</f>
        <v>0.1864406779661017</v>
      </c>
      <c r="G65" s="65">
        <f t="shared" si="6"/>
        <v>1.6949152542372881E-2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55</v>
      </c>
      <c r="F67" s="64">
        <f t="shared" ref="F67:J67" si="7">SUM(F36:F59)</f>
        <v>7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62</v>
      </c>
    </row>
    <row r="68" spans="3:10" s="52" customFormat="1" ht="15" x14ac:dyDescent="0.25">
      <c r="C68" s="111" t="s">
        <v>6</v>
      </c>
      <c r="D68" s="112"/>
      <c r="E68" s="65">
        <f>E67/$J$67</f>
        <v>0.88709677419354838</v>
      </c>
      <c r="F68" s="65">
        <f t="shared" ref="F68:I68" si="8">F67/$J$67</f>
        <v>0.11290322580645161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51</v>
      </c>
      <c r="F70" s="64">
        <f t="shared" ref="F70:J70" si="9">F61/2</f>
        <v>9</v>
      </c>
      <c r="G70" s="64">
        <f t="shared" si="9"/>
        <v>0.5</v>
      </c>
      <c r="H70" s="64">
        <f t="shared" si="9"/>
        <v>0</v>
      </c>
      <c r="I70" s="64">
        <f t="shared" si="9"/>
        <v>0</v>
      </c>
      <c r="J70" s="64">
        <f t="shared" si="9"/>
        <v>60.5</v>
      </c>
    </row>
    <row r="71" spans="3:10" s="52" customFormat="1" ht="15" x14ac:dyDescent="0.25">
      <c r="C71" s="111" t="s">
        <v>6</v>
      </c>
      <c r="D71" s="112"/>
      <c r="E71" s="65">
        <f>E70/$J$70</f>
        <v>0.84297520661157022</v>
      </c>
      <c r="F71" s="65">
        <f t="shared" ref="F71:I71" si="10">F70/$J$70</f>
        <v>0.1487603305785124</v>
      </c>
      <c r="G71" s="65">
        <f t="shared" si="10"/>
        <v>8.2644628099173556E-3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1049-2327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1501 (Wilbert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1501 (Wilbert Road)</v>
      </c>
      <c r="C4" s="109"/>
      <c r="D4" s="109"/>
      <c r="H4" s="97" t="s">
        <v>17</v>
      </c>
      <c r="I4" s="97"/>
      <c r="J4" s="97"/>
      <c r="K4" s="110" t="str">
        <f>'48 Hours (speed)'!O4</f>
        <v>466010U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45</v>
      </c>
      <c r="D7" s="114"/>
      <c r="H7" s="97" t="s">
        <v>10</v>
      </c>
      <c r="I7" s="97"/>
      <c r="J7" s="97"/>
      <c r="K7" s="97"/>
      <c r="L7" s="98">
        <f>'48 Hours (speed)'!P6</f>
        <v>43593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0.625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49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43593.625</v>
      </c>
      <c r="B12" s="45">
        <f>L8</f>
        <v>0.625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6</v>
      </c>
      <c r="E12" s="2">
        <f>'48 Hours - NB  (volume &amp; class)'!E12+'48 Hours - SB  (volume &amp; class)'!E12</f>
        <v>1</v>
      </c>
      <c r="F12" s="2">
        <f>'48 Hours - NB  (volume &amp; class)'!F12+'48 Hours - SB  (volume &amp; class)'!F12</f>
        <v>2</v>
      </c>
      <c r="G12" s="2">
        <f>'48 Hours - NB  (volume &amp; class)'!G12+'48 Hours - SB  (volume &amp; class)'!G12</f>
        <v>1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10</v>
      </c>
    </row>
    <row r="13" spans="1:17" x14ac:dyDescent="0.2">
      <c r="A13" s="44">
        <f t="shared" si="0"/>
        <v>43593.666666600002</v>
      </c>
      <c r="B13" s="45">
        <f>B12+0.0416666</f>
        <v>0.6666666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</v>
      </c>
      <c r="E13" s="2">
        <f>'48 Hours - NB  (volume &amp; class)'!E13+'48 Hours - SB  (volume &amp; class)'!E13</f>
        <v>3</v>
      </c>
      <c r="F13" s="2">
        <f>'48 Hours - NB  (volume &amp; class)'!F13+'48 Hours - SB  (volume &amp; class)'!F13</f>
        <v>1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5</v>
      </c>
    </row>
    <row r="14" spans="1:17" x14ac:dyDescent="0.2">
      <c r="A14" s="44">
        <f t="shared" si="0"/>
        <v>43593.708333199997</v>
      </c>
      <c r="B14" s="45">
        <f>B13+0.0416666</f>
        <v>0.7083332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4</v>
      </c>
      <c r="E14" s="2">
        <f>'48 Hours - NB  (volume &amp; class)'!E14+'48 Hours - SB  (volume &amp; class)'!E14</f>
        <v>1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5</v>
      </c>
    </row>
    <row r="15" spans="1:17" x14ac:dyDescent="0.2">
      <c r="A15" s="44">
        <f t="shared" si="0"/>
        <v>43593.749999799998</v>
      </c>
      <c r="B15" s="45">
        <f t="shared" ref="B15:B59" si="2">B14+0.0416666</f>
        <v>0.74999979999999999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6</v>
      </c>
      <c r="E15" s="2">
        <f>'48 Hours - NB  (volume &amp; class)'!E15+'48 Hours - SB  (volume &amp; class)'!E15</f>
        <v>5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11</v>
      </c>
    </row>
    <row r="16" spans="1:17" x14ac:dyDescent="0.2">
      <c r="A16" s="44">
        <f t="shared" si="0"/>
        <v>43593.7916664</v>
      </c>
      <c r="B16" s="45">
        <f t="shared" si="2"/>
        <v>0.79166639999999999</v>
      </c>
      <c r="C16" s="1">
        <f>'48 Hours - NB  (volume &amp; class)'!C16+'48 Hours - SB  (volume &amp; class)'!C16</f>
        <v>1</v>
      </c>
      <c r="D16" s="2">
        <f>'48 Hours - NB  (volume &amp; class)'!D16+'48 Hours - SB  (volume &amp; class)'!D16</f>
        <v>2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4</v>
      </c>
    </row>
    <row r="17" spans="1:17" x14ac:dyDescent="0.2">
      <c r="A17" s="44">
        <f t="shared" si="0"/>
        <v>43593.833333000002</v>
      </c>
      <c r="B17" s="45">
        <f t="shared" si="2"/>
        <v>0.83333299999999999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</v>
      </c>
      <c r="E17" s="2">
        <f>'48 Hours - NB  (volume &amp; class)'!E17+'48 Hours - SB  (volume &amp; class)'!E17</f>
        <v>2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3</v>
      </c>
    </row>
    <row r="18" spans="1:17" x14ac:dyDescent="0.2">
      <c r="A18" s="44">
        <f t="shared" si="0"/>
        <v>43593.874999599997</v>
      </c>
      <c r="B18" s="45">
        <f t="shared" si="2"/>
        <v>0.87499959999999999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2</v>
      </c>
    </row>
    <row r="19" spans="1:17" x14ac:dyDescent="0.2">
      <c r="A19" s="44">
        <f t="shared" si="0"/>
        <v>43593.916666199999</v>
      </c>
      <c r="B19" s="45">
        <f t="shared" si="2"/>
        <v>0.91666619999999999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</v>
      </c>
      <c r="E19" s="2">
        <f>'48 Hours - NB  (volume &amp; class)'!E19+'48 Hours - SB  (volume &amp; class)'!E19</f>
        <v>3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4</v>
      </c>
    </row>
    <row r="20" spans="1:17" x14ac:dyDescent="0.2">
      <c r="A20" s="44">
        <f t="shared" si="0"/>
        <v>43593.958332800001</v>
      </c>
      <c r="B20" s="45">
        <f t="shared" si="2"/>
        <v>0.95833279999999998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2</v>
      </c>
      <c r="E20" s="2">
        <f>'48 Hours - NB  (volume &amp; class)'!E20+'48 Hours - SB  (volume &amp; class)'!E20</f>
        <v>1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6">
        <f t="shared" si="1"/>
        <v>3</v>
      </c>
    </row>
    <row r="21" spans="1:17" x14ac:dyDescent="0.2">
      <c r="A21" s="44">
        <f t="shared" si="0"/>
        <v>43593.999999400003</v>
      </c>
      <c r="B21" s="45">
        <f t="shared" si="2"/>
        <v>0.99999939999999998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0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6">
        <f t="shared" si="1"/>
        <v>0</v>
      </c>
    </row>
    <row r="22" spans="1:17" x14ac:dyDescent="0.2">
      <c r="A22" s="44">
        <f t="shared" si="0"/>
        <v>43594.041665999997</v>
      </c>
      <c r="B22" s="45">
        <f t="shared" si="2"/>
        <v>1.041666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2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2</v>
      </c>
    </row>
    <row r="23" spans="1:17" x14ac:dyDescent="0.2">
      <c r="A23" s="44">
        <f t="shared" si="0"/>
        <v>43594.083332599999</v>
      </c>
      <c r="B23" s="45">
        <f t="shared" si="2"/>
        <v>1.0833325999999999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0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6">
        <f t="shared" si="1"/>
        <v>0</v>
      </c>
    </row>
    <row r="24" spans="1:17" x14ac:dyDescent="0.2">
      <c r="A24" s="44">
        <f t="shared" si="0"/>
        <v>43594.124999200001</v>
      </c>
      <c r="B24" s="45">
        <f t="shared" si="2"/>
        <v>1.1249992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0</v>
      </c>
      <c r="E24" s="2">
        <f>'48 Hours - NB  (volume &amp; class)'!E24+'48 Hours - SB  (volume &amp; class)'!E24</f>
        <v>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0</v>
      </c>
    </row>
    <row r="25" spans="1:17" x14ac:dyDescent="0.2">
      <c r="A25" s="44">
        <f t="shared" si="0"/>
        <v>43594.166665800003</v>
      </c>
      <c r="B25" s="45">
        <f t="shared" si="2"/>
        <v>1.1666658000000001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0</v>
      </c>
      <c r="E25" s="2">
        <f>'48 Hours - NB  (volume &amp; class)'!E25+'48 Hours - SB  (volume &amp; class)'!E25</f>
        <v>1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1</v>
      </c>
    </row>
    <row r="26" spans="1:17" x14ac:dyDescent="0.2">
      <c r="A26" s="44">
        <f t="shared" si="0"/>
        <v>43594.208332399998</v>
      </c>
      <c r="B26" s="45">
        <f t="shared" si="2"/>
        <v>1.2083324000000002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4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2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6">
        <f t="shared" si="1"/>
        <v>7</v>
      </c>
    </row>
    <row r="27" spans="1:17" x14ac:dyDescent="0.2">
      <c r="A27" s="44">
        <f t="shared" si="0"/>
        <v>43594.249999</v>
      </c>
      <c r="B27" s="45">
        <f t="shared" si="2"/>
        <v>1.2499990000000003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3</v>
      </c>
      <c r="E27" s="2">
        <f>'48 Hours - NB  (volume &amp; class)'!E27+'48 Hours - SB  (volume &amp; class)'!E27</f>
        <v>3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2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6">
        <f t="shared" si="1"/>
        <v>8</v>
      </c>
    </row>
    <row r="28" spans="1:17" x14ac:dyDescent="0.2">
      <c r="A28" s="44">
        <f t="shared" si="0"/>
        <v>43594.291665600002</v>
      </c>
      <c r="B28" s="45">
        <f t="shared" si="2"/>
        <v>1.2916656000000004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5</v>
      </c>
      <c r="E28" s="2">
        <f>'48 Hours - NB  (volume &amp; class)'!E28+'48 Hours - SB  (volume &amp; class)'!E28</f>
        <v>4</v>
      </c>
      <c r="F28" s="2">
        <f>'48 Hours - NB  (volume &amp; class)'!F28+'48 Hours - SB  (volume &amp; class)'!F28</f>
        <v>2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6">
        <f t="shared" si="1"/>
        <v>11</v>
      </c>
    </row>
    <row r="29" spans="1:17" x14ac:dyDescent="0.2">
      <c r="A29" s="44">
        <f t="shared" si="0"/>
        <v>43594.333332200003</v>
      </c>
      <c r="B29" s="45">
        <f t="shared" si="2"/>
        <v>1.3333322000000005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5</v>
      </c>
      <c r="E29" s="2">
        <f>'48 Hours - NB  (volume &amp; class)'!E29+'48 Hours - SB  (volume &amp; class)'!E29</f>
        <v>0</v>
      </c>
      <c r="F29" s="2">
        <f>'48 Hours - NB  (volume &amp; class)'!F29+'48 Hours - SB  (volume &amp; class)'!F29</f>
        <v>2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7</v>
      </c>
    </row>
    <row r="30" spans="1:17" x14ac:dyDescent="0.2">
      <c r="A30" s="44">
        <f t="shared" si="0"/>
        <v>43594.374998799998</v>
      </c>
      <c r="B30" s="45">
        <f t="shared" si="2"/>
        <v>1.3749988000000006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4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6">
        <f t="shared" si="1"/>
        <v>4</v>
      </c>
    </row>
    <row r="31" spans="1:17" x14ac:dyDescent="0.2">
      <c r="A31" s="44">
        <f t="shared" si="0"/>
        <v>43594.4166654</v>
      </c>
      <c r="B31" s="45">
        <f t="shared" si="2"/>
        <v>1.4166654000000007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2</v>
      </c>
      <c r="E31" s="2">
        <f>'48 Hours - NB  (volume &amp; class)'!E31+'48 Hours - SB  (volume &amp; class)'!E31</f>
        <v>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2</v>
      </c>
    </row>
    <row r="32" spans="1:17" x14ac:dyDescent="0.2">
      <c r="A32" s="44">
        <f t="shared" si="0"/>
        <v>43594.458332000002</v>
      </c>
      <c r="B32" s="45">
        <f t="shared" si="2"/>
        <v>1.4583320000000008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4</v>
      </c>
      <c r="E32" s="2">
        <f>'48 Hours - NB  (volume &amp; class)'!E32+'48 Hours - SB  (volume &amp; class)'!E32</f>
        <v>1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5</v>
      </c>
    </row>
    <row r="33" spans="1:17" x14ac:dyDescent="0.2">
      <c r="A33" s="44">
        <f t="shared" si="0"/>
        <v>43594.499998599997</v>
      </c>
      <c r="B33" s="45">
        <f t="shared" si="2"/>
        <v>1.499998600000001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4</v>
      </c>
      <c r="E33" s="2">
        <f>'48 Hours - NB  (volume &amp; class)'!E33+'48 Hours - SB  (volume &amp; class)'!E33</f>
        <v>3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1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8</v>
      </c>
    </row>
    <row r="34" spans="1:17" x14ac:dyDescent="0.2">
      <c r="A34" s="44">
        <f t="shared" si="0"/>
        <v>43594.541665199999</v>
      </c>
      <c r="B34" s="45">
        <f t="shared" si="2"/>
        <v>1.5416652000000011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2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1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4</v>
      </c>
    </row>
    <row r="35" spans="1:17" x14ac:dyDescent="0.2">
      <c r="A35" s="44">
        <f t="shared" si="0"/>
        <v>43594.5833318</v>
      </c>
      <c r="B35" s="45">
        <f t="shared" si="2"/>
        <v>1.5833318000000012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3</v>
      </c>
      <c r="E35" s="2">
        <f>'48 Hours - NB  (volume &amp; class)'!E35+'48 Hours - SB  (volume &amp; class)'!E35</f>
        <v>1</v>
      </c>
      <c r="F35" s="2">
        <f>'48 Hours - NB  (volume &amp; class)'!F35+'48 Hours - SB  (volume &amp; class)'!F35</f>
        <v>1</v>
      </c>
      <c r="G35" s="2">
        <f>'48 Hours - NB  (volume &amp; class)'!G35+'48 Hours - SB  (volume &amp; class)'!G35</f>
        <v>1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6</v>
      </c>
    </row>
    <row r="36" spans="1:17" x14ac:dyDescent="0.2">
      <c r="A36" s="44">
        <f t="shared" si="0"/>
        <v>43594.624998400002</v>
      </c>
      <c r="B36" s="45">
        <f t="shared" si="2"/>
        <v>1.6249984000000013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2</v>
      </c>
      <c r="E36" s="2">
        <f>'48 Hours - NB  (volume &amp; class)'!E36+'48 Hours - SB  (volume &amp; class)'!E36</f>
        <v>2</v>
      </c>
      <c r="F36" s="2">
        <f>'48 Hours - NB  (volume &amp; class)'!F36+'48 Hours - SB  (volume &amp; class)'!F36</f>
        <v>2</v>
      </c>
      <c r="G36" s="2">
        <f>'48 Hours - NB  (volume &amp; class)'!G36+'48 Hours - SB  (volume &amp; class)'!G36</f>
        <v>1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7</v>
      </c>
    </row>
    <row r="37" spans="1:17" x14ac:dyDescent="0.2">
      <c r="A37" s="44">
        <f t="shared" si="0"/>
        <v>43594.666664999997</v>
      </c>
      <c r="B37" s="45">
        <f t="shared" si="2"/>
        <v>1.6666650000000014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3</v>
      </c>
      <c r="E37" s="2">
        <f>'48 Hours - NB  (volume &amp; class)'!E37+'48 Hours - SB  (volume &amp; class)'!E37</f>
        <v>5</v>
      </c>
      <c r="F37" s="2">
        <f>'48 Hours - NB  (volume &amp; class)'!F37+'48 Hours - SB  (volume &amp; class)'!F37</f>
        <v>2</v>
      </c>
      <c r="G37" s="2">
        <f>'48 Hours - NB  (volume &amp; class)'!G37+'48 Hours - SB  (volume &amp; class)'!G37</f>
        <v>3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13</v>
      </c>
    </row>
    <row r="38" spans="1:17" x14ac:dyDescent="0.2">
      <c r="A38" s="44">
        <f t="shared" si="0"/>
        <v>43594.708331599999</v>
      </c>
      <c r="B38" s="45">
        <f t="shared" si="2"/>
        <v>1.7083316000000015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5</v>
      </c>
      <c r="E38" s="2">
        <f>'48 Hours - NB  (volume &amp; class)'!E38+'48 Hours - SB  (volume &amp; class)'!E38</f>
        <v>2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7</v>
      </c>
    </row>
    <row r="39" spans="1:17" x14ac:dyDescent="0.2">
      <c r="A39" s="44">
        <f t="shared" si="0"/>
        <v>43594.749998200001</v>
      </c>
      <c r="B39" s="45">
        <f t="shared" si="2"/>
        <v>1.7499982000000016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6</v>
      </c>
      <c r="E39" s="2">
        <f>'48 Hours - NB  (volume &amp; class)'!E39+'48 Hours - SB  (volume &amp; class)'!E39</f>
        <v>2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8</v>
      </c>
    </row>
    <row r="40" spans="1:17" x14ac:dyDescent="0.2">
      <c r="A40" s="44">
        <f t="shared" si="0"/>
        <v>43594.791664800003</v>
      </c>
      <c r="B40" s="45">
        <f t="shared" si="2"/>
        <v>1.7916648000000017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3</v>
      </c>
      <c r="E40" s="2">
        <f>'48 Hours - NB  (volume &amp; class)'!E40+'48 Hours - SB  (volume &amp; class)'!E40</f>
        <v>2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5</v>
      </c>
    </row>
    <row r="41" spans="1:17" x14ac:dyDescent="0.2">
      <c r="A41" s="44">
        <f t="shared" si="0"/>
        <v>43594.833331399997</v>
      </c>
      <c r="B41" s="45">
        <f t="shared" si="2"/>
        <v>1.8333314000000018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4</v>
      </c>
      <c r="E41" s="2">
        <f>'48 Hours - NB  (volume &amp; class)'!E41+'48 Hours - SB  (volume &amp; class)'!E41</f>
        <v>2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6</v>
      </c>
    </row>
    <row r="42" spans="1:17" x14ac:dyDescent="0.2">
      <c r="A42" s="44">
        <f t="shared" si="0"/>
        <v>43594.874997999999</v>
      </c>
      <c r="B42" s="45">
        <f t="shared" si="2"/>
        <v>1.8749980000000019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2</v>
      </c>
    </row>
    <row r="43" spans="1:17" x14ac:dyDescent="0.2">
      <c r="A43" s="44">
        <f t="shared" si="0"/>
        <v>43594.916664600001</v>
      </c>
      <c r="B43" s="45">
        <f t="shared" si="2"/>
        <v>1.916664600000002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0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0</v>
      </c>
    </row>
    <row r="44" spans="1:17" x14ac:dyDescent="0.2">
      <c r="A44" s="44">
        <f t="shared" si="0"/>
        <v>43594.958331200003</v>
      </c>
      <c r="B44" s="45">
        <f t="shared" si="2"/>
        <v>1.9583312000000022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0</v>
      </c>
      <c r="E44" s="2">
        <f>'48 Hours - NB  (volume &amp; class)'!E44+'48 Hours - SB  (volume &amp; class)'!E44</f>
        <v>1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1</v>
      </c>
    </row>
    <row r="45" spans="1:17" x14ac:dyDescent="0.2">
      <c r="A45" s="44">
        <f t="shared" si="0"/>
        <v>43594.999997799998</v>
      </c>
      <c r="B45" s="45">
        <f t="shared" si="2"/>
        <v>1.9999978000000023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</v>
      </c>
      <c r="E45" s="2">
        <f>'48 Hours - NB  (volume &amp; class)'!E45+'48 Hours - SB  (volume &amp; class)'!E45</f>
        <v>1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2</v>
      </c>
    </row>
    <row r="46" spans="1:17" x14ac:dyDescent="0.2">
      <c r="A46" s="44">
        <f t="shared" si="0"/>
        <v>43595.0416644</v>
      </c>
      <c r="B46" s="45">
        <f t="shared" si="2"/>
        <v>2.0416644000000024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0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0</v>
      </c>
    </row>
    <row r="47" spans="1:17" x14ac:dyDescent="0.2">
      <c r="A47" s="44">
        <f t="shared" si="0"/>
        <v>43595.083331000002</v>
      </c>
      <c r="B47" s="45">
        <f t="shared" si="2"/>
        <v>2.0833310000000025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0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0</v>
      </c>
    </row>
    <row r="48" spans="1:17" x14ac:dyDescent="0.2">
      <c r="A48" s="44">
        <f t="shared" si="0"/>
        <v>43595.124997600004</v>
      </c>
      <c r="B48" s="45">
        <f t="shared" si="2"/>
        <v>2.1249976000000026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0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0</v>
      </c>
    </row>
    <row r="49" spans="1:17" x14ac:dyDescent="0.2">
      <c r="A49" s="44">
        <f t="shared" si="0"/>
        <v>43595.166664199998</v>
      </c>
      <c r="B49" s="45">
        <f t="shared" si="2"/>
        <v>2.1666642000000027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0</v>
      </c>
      <c r="E49" s="2">
        <f>'48 Hours - NB  (volume &amp; class)'!E49+'48 Hours - SB  (volume &amp; class)'!E49</f>
        <v>1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1</v>
      </c>
    </row>
    <row r="50" spans="1:17" x14ac:dyDescent="0.2">
      <c r="A50" s="44">
        <f t="shared" si="0"/>
        <v>43595.2083308</v>
      </c>
      <c r="B50" s="45">
        <f t="shared" si="2"/>
        <v>2.2083308000000028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2</v>
      </c>
    </row>
    <row r="51" spans="1:17" x14ac:dyDescent="0.2">
      <c r="A51" s="44">
        <f t="shared" si="0"/>
        <v>43595.249997400002</v>
      </c>
      <c r="B51" s="45">
        <f t="shared" si="2"/>
        <v>2.2499974000000029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3</v>
      </c>
      <c r="E51" s="2">
        <f>'48 Hours - NB  (volume &amp; class)'!E51+'48 Hours - SB  (volume &amp; class)'!E51</f>
        <v>3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6">
        <f t="shared" si="1"/>
        <v>7</v>
      </c>
    </row>
    <row r="52" spans="1:17" x14ac:dyDescent="0.2">
      <c r="A52" s="44">
        <f t="shared" si="0"/>
        <v>43595.291663999997</v>
      </c>
      <c r="B52" s="45">
        <f t="shared" si="2"/>
        <v>2.291664000000003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6</v>
      </c>
      <c r="E52" s="2">
        <f>'48 Hours - NB  (volume &amp; class)'!E52+'48 Hours - SB  (volume &amp; class)'!E52</f>
        <v>4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6">
        <f t="shared" si="1"/>
        <v>11</v>
      </c>
    </row>
    <row r="53" spans="1:17" x14ac:dyDescent="0.2">
      <c r="A53" s="44">
        <f t="shared" si="0"/>
        <v>43595.333330599999</v>
      </c>
      <c r="B53" s="45">
        <f t="shared" si="2"/>
        <v>2.3333306000000031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4</v>
      </c>
      <c r="E53" s="2">
        <f>'48 Hours - NB  (volume &amp; class)'!E53+'48 Hours - SB  (volume &amp; class)'!E53</f>
        <v>1</v>
      </c>
      <c r="F53" s="2">
        <f>'48 Hours - NB  (volume &amp; class)'!F53+'48 Hours - SB  (volume &amp; class)'!F53</f>
        <v>1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6</v>
      </c>
    </row>
    <row r="54" spans="1:17" x14ac:dyDescent="0.2">
      <c r="A54" s="44">
        <f t="shared" si="0"/>
        <v>43595.374997200001</v>
      </c>
      <c r="B54" s="45">
        <f t="shared" si="2"/>
        <v>2.3749972000000033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1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6">
        <f t="shared" si="1"/>
        <v>1</v>
      </c>
    </row>
    <row r="55" spans="1:17" x14ac:dyDescent="0.2">
      <c r="A55" s="44">
        <f t="shared" si="0"/>
        <v>43595.416663800002</v>
      </c>
      <c r="B55" s="45">
        <f t="shared" si="2"/>
        <v>2.4166638000000034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6</v>
      </c>
      <c r="E55" s="2">
        <f>'48 Hours - NB  (volume &amp; class)'!E55+'48 Hours - SB  (volume &amp; class)'!E55</f>
        <v>1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7</v>
      </c>
    </row>
    <row r="56" spans="1:17" x14ac:dyDescent="0.2">
      <c r="A56" s="44">
        <f t="shared" si="0"/>
        <v>43595.458330399997</v>
      </c>
      <c r="B56" s="45">
        <f t="shared" si="2"/>
        <v>2.4583304000000035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3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3</v>
      </c>
    </row>
    <row r="57" spans="1:17" x14ac:dyDescent="0.2">
      <c r="A57" s="44">
        <f t="shared" si="0"/>
        <v>43595.499996999999</v>
      </c>
      <c r="B57" s="45">
        <f t="shared" si="2"/>
        <v>2.4999970000000036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7</v>
      </c>
      <c r="E57" s="2">
        <f>'48 Hours - NB  (volume &amp; class)'!E57+'48 Hours - SB  (volume &amp; class)'!E57</f>
        <v>1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8</v>
      </c>
    </row>
    <row r="58" spans="1:17" x14ac:dyDescent="0.2">
      <c r="A58" s="44">
        <f t="shared" si="0"/>
        <v>43595.541663600001</v>
      </c>
      <c r="B58" s="45">
        <f t="shared" si="2"/>
        <v>2.5416636000000037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9</v>
      </c>
      <c r="E58" s="2">
        <f>'48 Hours - NB  (volume &amp; class)'!E58+'48 Hours - SB  (volume &amp; class)'!E58</f>
        <v>5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14</v>
      </c>
    </row>
    <row r="59" spans="1:17" ht="15" thickBot="1" x14ac:dyDescent="0.25">
      <c r="A59" s="47">
        <f t="shared" si="0"/>
        <v>43595.583330200003</v>
      </c>
      <c r="B59" s="48">
        <f t="shared" si="2"/>
        <v>2.5833302000000038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5</v>
      </c>
      <c r="E59" s="6">
        <f>'48 Hours - NB  (volume &amp; class)'!E59+'48 Hours - SB  (volume &amp; class)'!E59</f>
        <v>4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9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1</v>
      </c>
      <c r="D61" s="64">
        <f t="shared" ref="D61:Q61" si="3">SUM(D12:D59)</f>
        <v>134</v>
      </c>
      <c r="E61" s="64">
        <f t="shared" si="3"/>
        <v>68</v>
      </c>
      <c r="F61" s="64">
        <f t="shared" si="3"/>
        <v>15</v>
      </c>
      <c r="G61" s="64">
        <f t="shared" si="3"/>
        <v>13</v>
      </c>
      <c r="H61" s="64">
        <f t="shared" si="3"/>
        <v>0</v>
      </c>
      <c r="I61" s="64">
        <f t="shared" si="3"/>
        <v>0</v>
      </c>
      <c r="J61" s="64">
        <f t="shared" si="3"/>
        <v>1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232</v>
      </c>
    </row>
    <row r="62" spans="1:17" s="52" customFormat="1" ht="15" x14ac:dyDescent="0.25">
      <c r="A62" s="111" t="s">
        <v>6</v>
      </c>
      <c r="B62" s="112"/>
      <c r="C62" s="65">
        <f>C61/$Q$61</f>
        <v>4.3103448275862068E-3</v>
      </c>
      <c r="D62" s="65">
        <f t="shared" ref="D62:P62" si="4">D61/$Q$61</f>
        <v>0.57758620689655171</v>
      </c>
      <c r="E62" s="65">
        <f t="shared" si="4"/>
        <v>0.29310344827586204</v>
      </c>
      <c r="F62" s="65">
        <f t="shared" si="4"/>
        <v>6.4655172413793108E-2</v>
      </c>
      <c r="G62" s="65">
        <f t="shared" si="4"/>
        <v>5.6034482758620691E-2</v>
      </c>
      <c r="H62" s="65">
        <f t="shared" si="4"/>
        <v>0</v>
      </c>
      <c r="I62" s="65">
        <f t="shared" si="4"/>
        <v>0</v>
      </c>
      <c r="J62" s="65">
        <f t="shared" si="4"/>
        <v>4.3103448275862068E-3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1</v>
      </c>
      <c r="D64" s="64">
        <f t="shared" ref="D64:Q64" si="5">SUM(D12:D35)</f>
        <v>62</v>
      </c>
      <c r="E64" s="64">
        <f t="shared" si="5"/>
        <v>31</v>
      </c>
      <c r="F64" s="64">
        <f t="shared" si="5"/>
        <v>8</v>
      </c>
      <c r="G64" s="64">
        <f t="shared" si="5"/>
        <v>9</v>
      </c>
      <c r="H64" s="64">
        <f t="shared" si="5"/>
        <v>0</v>
      </c>
      <c r="I64" s="64">
        <f t="shared" si="5"/>
        <v>0</v>
      </c>
      <c r="J64" s="64">
        <f t="shared" si="5"/>
        <v>1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112</v>
      </c>
    </row>
    <row r="65" spans="1:17" s="52" customFormat="1" ht="15" x14ac:dyDescent="0.25">
      <c r="A65" s="111" t="s">
        <v>6</v>
      </c>
      <c r="B65" s="112"/>
      <c r="C65" s="65">
        <f>C64/$Q$64</f>
        <v>8.9285714285714281E-3</v>
      </c>
      <c r="D65" s="65">
        <f t="shared" ref="D65:P65" si="6">D64/$Q$64</f>
        <v>0.5535714285714286</v>
      </c>
      <c r="E65" s="65">
        <f t="shared" si="6"/>
        <v>0.2767857142857143</v>
      </c>
      <c r="F65" s="65">
        <f t="shared" si="6"/>
        <v>7.1428571428571425E-2</v>
      </c>
      <c r="G65" s="65">
        <f t="shared" si="6"/>
        <v>8.0357142857142863E-2</v>
      </c>
      <c r="H65" s="65">
        <f t="shared" si="6"/>
        <v>0</v>
      </c>
      <c r="I65" s="65">
        <f t="shared" si="6"/>
        <v>0</v>
      </c>
      <c r="J65" s="65">
        <f t="shared" si="6"/>
        <v>8.9285714285714281E-3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72</v>
      </c>
      <c r="E67" s="64">
        <f t="shared" si="7"/>
        <v>37</v>
      </c>
      <c r="F67" s="64">
        <f t="shared" si="7"/>
        <v>7</v>
      </c>
      <c r="G67" s="64">
        <f t="shared" si="7"/>
        <v>4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120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0.6</v>
      </c>
      <c r="E68" s="65">
        <f t="shared" si="8"/>
        <v>0.30833333333333335</v>
      </c>
      <c r="F68" s="65">
        <f t="shared" si="8"/>
        <v>5.8333333333333334E-2</v>
      </c>
      <c r="G68" s="65">
        <f t="shared" si="8"/>
        <v>3.3333333333333333E-2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0.5</v>
      </c>
      <c r="D70" s="64">
        <f t="shared" ref="D70:Q70" si="9">D61/2</f>
        <v>67</v>
      </c>
      <c r="E70" s="64">
        <f t="shared" si="9"/>
        <v>34</v>
      </c>
      <c r="F70" s="64">
        <f t="shared" si="9"/>
        <v>7.5</v>
      </c>
      <c r="G70" s="64">
        <f t="shared" si="9"/>
        <v>6.5</v>
      </c>
      <c r="H70" s="64">
        <f t="shared" si="9"/>
        <v>0</v>
      </c>
      <c r="I70" s="64">
        <f t="shared" si="9"/>
        <v>0</v>
      </c>
      <c r="J70" s="64">
        <f t="shared" si="9"/>
        <v>0.5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116</v>
      </c>
    </row>
    <row r="71" spans="1:17" s="52" customFormat="1" ht="15" x14ac:dyDescent="0.25">
      <c r="A71" s="111" t="s">
        <v>6</v>
      </c>
      <c r="B71" s="112"/>
      <c r="C71" s="65">
        <f>C70/$Q$70</f>
        <v>4.3103448275862068E-3</v>
      </c>
      <c r="D71" s="65">
        <f t="shared" ref="D71:P71" si="10">D70/$Q$70</f>
        <v>0.57758620689655171</v>
      </c>
      <c r="E71" s="65">
        <f t="shared" si="10"/>
        <v>0.29310344827586204</v>
      </c>
      <c r="F71" s="65">
        <f t="shared" si="10"/>
        <v>6.4655172413793108E-2</v>
      </c>
      <c r="G71" s="65">
        <f t="shared" si="10"/>
        <v>5.6034482758620691E-2</v>
      </c>
      <c r="H71" s="65">
        <f t="shared" si="10"/>
        <v>0</v>
      </c>
      <c r="I71" s="65">
        <f t="shared" si="10"/>
        <v>0</v>
      </c>
      <c r="J71" s="65">
        <f t="shared" si="10"/>
        <v>4.3103448275862068E-3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2" zoomScale="60" zoomScaleNormal="60" workbookViewId="0">
      <selection activeCell="P84" sqref="P84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1049-2327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1501 (Wilbert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1501 (Wilbert Road)</v>
      </c>
      <c r="C4" s="109"/>
      <c r="D4" s="109"/>
      <c r="F4" s="97" t="s">
        <v>17</v>
      </c>
      <c r="G4" s="97"/>
      <c r="H4" s="113" t="str">
        <f>'48 Hours (speed)'!O4</f>
        <v>466010U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45</v>
      </c>
      <c r="D7" s="114"/>
      <c r="F7" s="97" t="s">
        <v>10</v>
      </c>
      <c r="G7" s="97"/>
      <c r="H7" s="98">
        <f>'48 Hours (speed)'!P6</f>
        <v>43593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0.625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49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43593.625</v>
      </c>
      <c r="D12" s="45">
        <f>H8</f>
        <v>0.625</v>
      </c>
      <c r="E12" s="1">
        <f>'48 Hours - NB  FHWA Classes'!E12+'48 Hours - SB  FHWA Classes'!E12</f>
        <v>7</v>
      </c>
      <c r="F12" s="2">
        <f>'48 Hours - NB  FHWA Classes'!F12+'48 Hours - SB  FHWA Classes'!F12</f>
        <v>3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10</v>
      </c>
    </row>
    <row r="13" spans="1:11" x14ac:dyDescent="0.2">
      <c r="C13" s="44">
        <f t="shared" si="0"/>
        <v>43593.666666600002</v>
      </c>
      <c r="D13" s="45">
        <f>D12+0.0416666</f>
        <v>0.6666666</v>
      </c>
      <c r="E13" s="1">
        <f>'48 Hours - NB  FHWA Classes'!E13+'48 Hours - SB  FHWA Classes'!E13</f>
        <v>4</v>
      </c>
      <c r="F13" s="2">
        <f>'48 Hours - NB  FHWA Classes'!F13+'48 Hours - SB  FHWA Classes'!F13</f>
        <v>1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5</v>
      </c>
    </row>
    <row r="14" spans="1:11" x14ac:dyDescent="0.2">
      <c r="C14" s="44">
        <f t="shared" si="0"/>
        <v>43593.708333199997</v>
      </c>
      <c r="D14" s="45">
        <f>D13+0.0416666</f>
        <v>0.7083332</v>
      </c>
      <c r="E14" s="1">
        <f>'48 Hours - NB  FHWA Classes'!E14+'48 Hours - SB  FHWA Classes'!E14</f>
        <v>5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5</v>
      </c>
    </row>
    <row r="15" spans="1:11" x14ac:dyDescent="0.2">
      <c r="C15" s="44">
        <f t="shared" si="0"/>
        <v>43593.749999799998</v>
      </c>
      <c r="D15" s="45">
        <f t="shared" ref="D15:D59" si="2">D14+0.0416666</f>
        <v>0.74999979999999999</v>
      </c>
      <c r="E15" s="1">
        <f>'48 Hours - NB  FHWA Classes'!E15+'48 Hours - SB  FHWA Classes'!E15</f>
        <v>11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11</v>
      </c>
    </row>
    <row r="16" spans="1:11" x14ac:dyDescent="0.2">
      <c r="C16" s="44">
        <f t="shared" si="0"/>
        <v>43593.7916664</v>
      </c>
      <c r="D16" s="45">
        <f t="shared" si="2"/>
        <v>0.79166639999999999</v>
      </c>
      <c r="E16" s="1">
        <f>'48 Hours - NB  FHWA Classes'!E16+'48 Hours - SB  FHWA Classes'!E16</f>
        <v>4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4</v>
      </c>
    </row>
    <row r="17" spans="3:10" x14ac:dyDescent="0.2">
      <c r="C17" s="44">
        <f t="shared" si="0"/>
        <v>43593.833333000002</v>
      </c>
      <c r="D17" s="45">
        <f t="shared" si="2"/>
        <v>0.83333299999999999</v>
      </c>
      <c r="E17" s="1">
        <f>'48 Hours - NB  FHWA Classes'!E17+'48 Hours - SB  FHWA Classes'!E17</f>
        <v>3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3</v>
      </c>
    </row>
    <row r="18" spans="3:10" x14ac:dyDescent="0.2">
      <c r="C18" s="44">
        <f t="shared" si="0"/>
        <v>43593.874999599997</v>
      </c>
      <c r="D18" s="45">
        <f t="shared" si="2"/>
        <v>0.87499959999999999</v>
      </c>
      <c r="E18" s="1">
        <f>'48 Hours - NB  FHWA Classes'!E18+'48 Hours - SB  FHWA Classes'!E18</f>
        <v>2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2</v>
      </c>
    </row>
    <row r="19" spans="3:10" x14ac:dyDescent="0.2">
      <c r="C19" s="44">
        <f t="shared" si="0"/>
        <v>43593.916666199999</v>
      </c>
      <c r="D19" s="45">
        <f t="shared" si="2"/>
        <v>0.91666619999999999</v>
      </c>
      <c r="E19" s="1">
        <f>'48 Hours - NB  FHWA Classes'!E19+'48 Hours - SB  FHWA Classes'!E19</f>
        <v>4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4</v>
      </c>
    </row>
    <row r="20" spans="3:10" x14ac:dyDescent="0.2">
      <c r="C20" s="44">
        <f t="shared" si="0"/>
        <v>43593.958332800001</v>
      </c>
      <c r="D20" s="45">
        <f t="shared" si="2"/>
        <v>0.95833279999999998</v>
      </c>
      <c r="E20" s="1">
        <f>'48 Hours - NB  FHWA Classes'!E20+'48 Hours - SB  FHWA Classes'!E20</f>
        <v>3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1">
        <f t="shared" si="1"/>
        <v>3</v>
      </c>
    </row>
    <row r="21" spans="3:10" x14ac:dyDescent="0.2">
      <c r="C21" s="44">
        <f t="shared" si="0"/>
        <v>43593.999999400003</v>
      </c>
      <c r="D21" s="45">
        <f t="shared" si="2"/>
        <v>0.99999939999999998</v>
      </c>
      <c r="E21" s="1">
        <f>'48 Hours - NB  FHWA Classes'!E21+'48 Hours - SB  FHWA Classes'!E21</f>
        <v>0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1">
        <f t="shared" si="1"/>
        <v>0</v>
      </c>
    </row>
    <row r="22" spans="3:10" x14ac:dyDescent="0.2">
      <c r="C22" s="44">
        <f t="shared" si="0"/>
        <v>43594.041665999997</v>
      </c>
      <c r="D22" s="45">
        <f t="shared" si="2"/>
        <v>1.041666</v>
      </c>
      <c r="E22" s="1">
        <f>'48 Hours - NB  FHWA Classes'!E22+'48 Hours - SB  FHWA Classes'!E22</f>
        <v>2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2</v>
      </c>
    </row>
    <row r="23" spans="3:10" x14ac:dyDescent="0.2">
      <c r="C23" s="44">
        <f t="shared" si="0"/>
        <v>43594.083332599999</v>
      </c>
      <c r="D23" s="45">
        <f t="shared" si="2"/>
        <v>1.0833325999999999</v>
      </c>
      <c r="E23" s="1">
        <f>'48 Hours - NB  FHWA Classes'!E23+'48 Hours - SB  FHWA Classes'!E23</f>
        <v>0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1">
        <f t="shared" si="1"/>
        <v>0</v>
      </c>
    </row>
    <row r="24" spans="3:10" x14ac:dyDescent="0.2">
      <c r="C24" s="44">
        <f t="shared" si="0"/>
        <v>43594.124999200001</v>
      </c>
      <c r="D24" s="45">
        <f t="shared" si="2"/>
        <v>1.1249992</v>
      </c>
      <c r="E24" s="1">
        <f>'48 Hours - NB  FHWA Classes'!E24+'48 Hours - SB  FHWA Classes'!E24</f>
        <v>0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0</v>
      </c>
    </row>
    <row r="25" spans="3:10" x14ac:dyDescent="0.2">
      <c r="C25" s="44">
        <f t="shared" si="0"/>
        <v>43594.166665800003</v>
      </c>
      <c r="D25" s="45">
        <f t="shared" si="2"/>
        <v>1.1666658000000001</v>
      </c>
      <c r="E25" s="1">
        <f>'48 Hours - NB  FHWA Classes'!E25+'48 Hours - SB  FHWA Classes'!E25</f>
        <v>1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1</v>
      </c>
    </row>
    <row r="26" spans="3:10" x14ac:dyDescent="0.2">
      <c r="C26" s="44">
        <f t="shared" si="0"/>
        <v>43594.208332399998</v>
      </c>
      <c r="D26" s="45">
        <f t="shared" si="2"/>
        <v>1.2083324000000002</v>
      </c>
      <c r="E26" s="1">
        <f>'48 Hours - NB  FHWA Classes'!E26+'48 Hours - SB  FHWA Classes'!E26</f>
        <v>5</v>
      </c>
      <c r="F26" s="2">
        <f>'48 Hours - NB  FHWA Classes'!F26+'48 Hours - SB  FHWA Classes'!F26</f>
        <v>2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1">
        <f t="shared" si="1"/>
        <v>7</v>
      </c>
    </row>
    <row r="27" spans="3:10" x14ac:dyDescent="0.2">
      <c r="C27" s="44">
        <f t="shared" si="0"/>
        <v>43594.249999</v>
      </c>
      <c r="D27" s="45">
        <f t="shared" si="2"/>
        <v>1.2499990000000003</v>
      </c>
      <c r="E27" s="1">
        <f>'48 Hours - NB  FHWA Classes'!E27+'48 Hours - SB  FHWA Classes'!E27</f>
        <v>6</v>
      </c>
      <c r="F27" s="2">
        <f>'48 Hours - NB  FHWA Classes'!F27+'48 Hours - SB  FHWA Classes'!F27</f>
        <v>2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1">
        <f t="shared" si="1"/>
        <v>8</v>
      </c>
    </row>
    <row r="28" spans="3:10" x14ac:dyDescent="0.2">
      <c r="C28" s="44">
        <f t="shared" si="0"/>
        <v>43594.291665600002</v>
      </c>
      <c r="D28" s="45">
        <f t="shared" si="2"/>
        <v>1.2916656000000004</v>
      </c>
      <c r="E28" s="1">
        <f>'48 Hours - NB  FHWA Classes'!E28+'48 Hours - SB  FHWA Classes'!E28</f>
        <v>9</v>
      </c>
      <c r="F28" s="2">
        <f>'48 Hours - NB  FHWA Classes'!F28+'48 Hours - SB  FHWA Classes'!F28</f>
        <v>2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1">
        <f t="shared" si="1"/>
        <v>11</v>
      </c>
    </row>
    <row r="29" spans="3:10" x14ac:dyDescent="0.2">
      <c r="C29" s="44">
        <f t="shared" si="0"/>
        <v>43594.333332200003</v>
      </c>
      <c r="D29" s="45">
        <f t="shared" si="2"/>
        <v>1.3333322000000005</v>
      </c>
      <c r="E29" s="1">
        <f>'48 Hours - NB  FHWA Classes'!E29+'48 Hours - SB  FHWA Classes'!E29</f>
        <v>5</v>
      </c>
      <c r="F29" s="2">
        <f>'48 Hours - NB  FHWA Classes'!F29+'48 Hours - SB  FHWA Classes'!F29</f>
        <v>2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7</v>
      </c>
    </row>
    <row r="30" spans="3:10" x14ac:dyDescent="0.2">
      <c r="C30" s="44">
        <f t="shared" si="0"/>
        <v>43594.374998799998</v>
      </c>
      <c r="D30" s="45">
        <f t="shared" si="2"/>
        <v>1.3749988000000006</v>
      </c>
      <c r="E30" s="1">
        <f>'48 Hours - NB  FHWA Classes'!E30+'48 Hours - SB  FHWA Classes'!E30</f>
        <v>4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1">
        <f t="shared" si="1"/>
        <v>4</v>
      </c>
    </row>
    <row r="31" spans="3:10" x14ac:dyDescent="0.2">
      <c r="C31" s="44">
        <f t="shared" si="0"/>
        <v>43594.4166654</v>
      </c>
      <c r="D31" s="45">
        <f t="shared" si="2"/>
        <v>1.4166654000000007</v>
      </c>
      <c r="E31" s="1">
        <f>'48 Hours - NB  FHWA Classes'!E31+'48 Hours - SB  FHWA Classes'!E31</f>
        <v>2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2</v>
      </c>
    </row>
    <row r="32" spans="3:10" x14ac:dyDescent="0.2">
      <c r="C32" s="44">
        <f t="shared" si="0"/>
        <v>43594.458332000002</v>
      </c>
      <c r="D32" s="45">
        <f t="shared" si="2"/>
        <v>1.4583320000000008</v>
      </c>
      <c r="E32" s="1">
        <f>'48 Hours - NB  FHWA Classes'!E32+'48 Hours - SB  FHWA Classes'!E32</f>
        <v>5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5</v>
      </c>
    </row>
    <row r="33" spans="3:10" x14ac:dyDescent="0.2">
      <c r="C33" s="44">
        <f t="shared" si="0"/>
        <v>43594.499998599997</v>
      </c>
      <c r="D33" s="45">
        <f t="shared" si="2"/>
        <v>1.499998600000001</v>
      </c>
      <c r="E33" s="1">
        <f>'48 Hours - NB  FHWA Classes'!E33+'48 Hours - SB  FHWA Classes'!E33</f>
        <v>7</v>
      </c>
      <c r="F33" s="2">
        <f>'48 Hours - NB  FHWA Classes'!F33+'48 Hours - SB  FHWA Classes'!F33</f>
        <v>1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8</v>
      </c>
    </row>
    <row r="34" spans="3:10" x14ac:dyDescent="0.2">
      <c r="C34" s="44">
        <f t="shared" si="0"/>
        <v>43594.541665199999</v>
      </c>
      <c r="D34" s="45">
        <f t="shared" si="2"/>
        <v>1.5416652000000011</v>
      </c>
      <c r="E34" s="1">
        <f>'48 Hours - NB  FHWA Classes'!E34+'48 Hours - SB  FHWA Classes'!E34</f>
        <v>1</v>
      </c>
      <c r="F34" s="2">
        <f>'48 Hours - NB  FHWA Classes'!F34+'48 Hours - SB  FHWA Classes'!F34</f>
        <v>2</v>
      </c>
      <c r="G34" s="2">
        <f>'48 Hours - NB  FHWA Classes'!G34+'48 Hours - SB  FHWA Classes'!G34</f>
        <v>1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4</v>
      </c>
    </row>
    <row r="35" spans="3:10" x14ac:dyDescent="0.2">
      <c r="C35" s="44">
        <f t="shared" si="0"/>
        <v>43594.5833318</v>
      </c>
      <c r="D35" s="45">
        <f t="shared" si="2"/>
        <v>1.5833318000000012</v>
      </c>
      <c r="E35" s="1">
        <f>'48 Hours - NB  FHWA Classes'!E35+'48 Hours - SB  FHWA Classes'!E35</f>
        <v>4</v>
      </c>
      <c r="F35" s="2">
        <f>'48 Hours - NB  FHWA Classes'!F35+'48 Hours - SB  FHWA Classes'!F35</f>
        <v>2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6</v>
      </c>
    </row>
    <row r="36" spans="3:10" x14ac:dyDescent="0.2">
      <c r="C36" s="44">
        <f t="shared" si="0"/>
        <v>43594.624998400002</v>
      </c>
      <c r="D36" s="45">
        <f t="shared" si="2"/>
        <v>1.6249984000000013</v>
      </c>
      <c r="E36" s="1">
        <f>'48 Hours - NB  FHWA Classes'!E36+'48 Hours - SB  FHWA Classes'!E36</f>
        <v>4</v>
      </c>
      <c r="F36" s="2">
        <f>'48 Hours - NB  FHWA Classes'!F36+'48 Hours - SB  FHWA Classes'!F36</f>
        <v>3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7</v>
      </c>
    </row>
    <row r="37" spans="3:10" x14ac:dyDescent="0.2">
      <c r="C37" s="44">
        <f t="shared" si="0"/>
        <v>43594.666664999997</v>
      </c>
      <c r="D37" s="45">
        <f t="shared" si="2"/>
        <v>1.6666650000000014</v>
      </c>
      <c r="E37" s="1">
        <f>'48 Hours - NB  FHWA Classes'!E37+'48 Hours - SB  FHWA Classes'!E37</f>
        <v>8</v>
      </c>
      <c r="F37" s="2">
        <f>'48 Hours - NB  FHWA Classes'!F37+'48 Hours - SB  FHWA Classes'!F37</f>
        <v>5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13</v>
      </c>
    </row>
    <row r="38" spans="3:10" x14ac:dyDescent="0.2">
      <c r="C38" s="44">
        <f t="shared" si="0"/>
        <v>43594.708331599999</v>
      </c>
      <c r="D38" s="45">
        <f t="shared" si="2"/>
        <v>1.7083316000000015</v>
      </c>
      <c r="E38" s="1">
        <f>'48 Hours - NB  FHWA Classes'!E38+'48 Hours - SB  FHWA Classes'!E38</f>
        <v>7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7</v>
      </c>
    </row>
    <row r="39" spans="3:10" x14ac:dyDescent="0.2">
      <c r="C39" s="44">
        <f t="shared" si="0"/>
        <v>43594.749998200001</v>
      </c>
      <c r="D39" s="45">
        <f t="shared" si="2"/>
        <v>1.7499982000000016</v>
      </c>
      <c r="E39" s="1">
        <f>'48 Hours - NB  FHWA Classes'!E39+'48 Hours - SB  FHWA Classes'!E39</f>
        <v>8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8</v>
      </c>
    </row>
    <row r="40" spans="3:10" x14ac:dyDescent="0.2">
      <c r="C40" s="44">
        <f t="shared" si="0"/>
        <v>43594.791664800003</v>
      </c>
      <c r="D40" s="45">
        <f t="shared" si="2"/>
        <v>1.7916648000000017</v>
      </c>
      <c r="E40" s="1">
        <f>'48 Hours - NB  FHWA Classes'!E40+'48 Hours - SB  FHWA Classes'!E40</f>
        <v>5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5</v>
      </c>
    </row>
    <row r="41" spans="3:10" x14ac:dyDescent="0.2">
      <c r="C41" s="44">
        <f t="shared" si="0"/>
        <v>43594.833331399997</v>
      </c>
      <c r="D41" s="45">
        <f t="shared" si="2"/>
        <v>1.8333314000000018</v>
      </c>
      <c r="E41" s="1">
        <f>'48 Hours - NB  FHWA Classes'!E41+'48 Hours - SB  FHWA Classes'!E41</f>
        <v>6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6</v>
      </c>
    </row>
    <row r="42" spans="3:10" x14ac:dyDescent="0.2">
      <c r="C42" s="44">
        <f t="shared" si="0"/>
        <v>43594.874997999999</v>
      </c>
      <c r="D42" s="45">
        <f t="shared" si="2"/>
        <v>1.8749980000000019</v>
      </c>
      <c r="E42" s="1">
        <f>'48 Hours - NB  FHWA Classes'!E42+'48 Hours - SB  FHWA Classes'!E42</f>
        <v>2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2</v>
      </c>
    </row>
    <row r="43" spans="3:10" x14ac:dyDescent="0.2">
      <c r="C43" s="44">
        <f t="shared" si="0"/>
        <v>43594.916664600001</v>
      </c>
      <c r="D43" s="45">
        <f t="shared" si="2"/>
        <v>1.916664600000002</v>
      </c>
      <c r="E43" s="1">
        <f>'48 Hours - NB  FHWA Classes'!E43+'48 Hours - SB  FHWA Classes'!E43</f>
        <v>0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0</v>
      </c>
    </row>
    <row r="44" spans="3:10" x14ac:dyDescent="0.2">
      <c r="C44" s="44">
        <f t="shared" si="0"/>
        <v>43594.958331200003</v>
      </c>
      <c r="D44" s="45">
        <f t="shared" si="2"/>
        <v>1.9583312000000022</v>
      </c>
      <c r="E44" s="1">
        <f>'48 Hours - NB  FHWA Classes'!E44+'48 Hours - SB  FHWA Classes'!E44</f>
        <v>1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1</v>
      </c>
    </row>
    <row r="45" spans="3:10" x14ac:dyDescent="0.2">
      <c r="C45" s="44">
        <f t="shared" si="0"/>
        <v>43594.999997799998</v>
      </c>
      <c r="D45" s="45">
        <f t="shared" si="2"/>
        <v>1.9999978000000023</v>
      </c>
      <c r="E45" s="1">
        <f>'48 Hours - NB  FHWA Classes'!E45+'48 Hours - SB  FHWA Classes'!E45</f>
        <v>2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2</v>
      </c>
    </row>
    <row r="46" spans="3:10" x14ac:dyDescent="0.2">
      <c r="C46" s="44">
        <f t="shared" si="0"/>
        <v>43595.0416644</v>
      </c>
      <c r="D46" s="45">
        <f t="shared" si="2"/>
        <v>2.0416644000000024</v>
      </c>
      <c r="E46" s="1">
        <f>'48 Hours - NB  FHWA Classes'!E46+'48 Hours - SB  FHWA Classes'!E46</f>
        <v>0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0</v>
      </c>
    </row>
    <row r="47" spans="3:10" x14ac:dyDescent="0.2">
      <c r="C47" s="44">
        <f t="shared" si="0"/>
        <v>43595.083331000002</v>
      </c>
      <c r="D47" s="45">
        <f t="shared" si="2"/>
        <v>2.0833310000000025</v>
      </c>
      <c r="E47" s="1">
        <f>'48 Hours - NB  FHWA Classes'!E47+'48 Hours - SB  FHWA Classes'!E47</f>
        <v>0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0</v>
      </c>
    </row>
    <row r="48" spans="3:10" x14ac:dyDescent="0.2">
      <c r="C48" s="44">
        <f t="shared" si="0"/>
        <v>43595.124997600004</v>
      </c>
      <c r="D48" s="45">
        <f t="shared" si="2"/>
        <v>2.1249976000000026</v>
      </c>
      <c r="E48" s="1">
        <f>'48 Hours - NB  FHWA Classes'!E48+'48 Hours - SB  FHWA Classes'!E48</f>
        <v>0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0</v>
      </c>
    </row>
    <row r="49" spans="1:14" x14ac:dyDescent="0.2">
      <c r="C49" s="44">
        <f t="shared" si="0"/>
        <v>43595.166664199998</v>
      </c>
      <c r="D49" s="45">
        <f t="shared" si="2"/>
        <v>2.1666642000000027</v>
      </c>
      <c r="E49" s="1">
        <f>'48 Hours - NB  FHWA Classes'!E49+'48 Hours - SB  FHWA Classes'!E49</f>
        <v>1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1</v>
      </c>
    </row>
    <row r="50" spans="1:14" x14ac:dyDescent="0.2">
      <c r="C50" s="44">
        <f t="shared" si="0"/>
        <v>43595.2083308</v>
      </c>
      <c r="D50" s="45">
        <f t="shared" si="2"/>
        <v>2.2083308000000028</v>
      </c>
      <c r="E50" s="1">
        <f>'48 Hours - NB  FHWA Classes'!E50+'48 Hours - SB  FHWA Classes'!E50</f>
        <v>2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2</v>
      </c>
    </row>
    <row r="51" spans="1:14" x14ac:dyDescent="0.2">
      <c r="C51" s="44">
        <f t="shared" si="0"/>
        <v>43595.249997400002</v>
      </c>
      <c r="D51" s="45">
        <f t="shared" si="2"/>
        <v>2.2499974000000029</v>
      </c>
      <c r="E51" s="1">
        <f>'48 Hours - NB  FHWA Classes'!E51+'48 Hours - SB  FHWA Classes'!E51</f>
        <v>6</v>
      </c>
      <c r="F51" s="2">
        <f>'48 Hours - NB  FHWA Classes'!F51+'48 Hours - SB  FHWA Classes'!F51</f>
        <v>1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1">
        <f t="shared" si="1"/>
        <v>7</v>
      </c>
    </row>
    <row r="52" spans="1:14" x14ac:dyDescent="0.2">
      <c r="C52" s="44">
        <f t="shared" si="0"/>
        <v>43595.291663999997</v>
      </c>
      <c r="D52" s="45">
        <f t="shared" si="2"/>
        <v>2.291664000000003</v>
      </c>
      <c r="E52" s="1">
        <f>'48 Hours - NB  FHWA Classes'!E52+'48 Hours - SB  FHWA Classes'!E52</f>
        <v>10</v>
      </c>
      <c r="F52" s="2">
        <f>'48 Hours - NB  FHWA Classes'!F52+'48 Hours - SB  FHWA Classes'!F52</f>
        <v>1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1">
        <f t="shared" si="1"/>
        <v>11</v>
      </c>
    </row>
    <row r="53" spans="1:14" x14ac:dyDescent="0.2">
      <c r="C53" s="44">
        <f t="shared" si="0"/>
        <v>43595.333330599999</v>
      </c>
      <c r="D53" s="45">
        <f t="shared" si="2"/>
        <v>2.3333306000000031</v>
      </c>
      <c r="E53" s="1">
        <f>'48 Hours - NB  FHWA Classes'!E53+'48 Hours - SB  FHWA Classes'!E53</f>
        <v>5</v>
      </c>
      <c r="F53" s="2">
        <f>'48 Hours - NB  FHWA Classes'!F53+'48 Hours - SB  FHWA Classes'!F53</f>
        <v>1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6</v>
      </c>
    </row>
    <row r="54" spans="1:14" x14ac:dyDescent="0.2">
      <c r="C54" s="44">
        <f t="shared" si="0"/>
        <v>43595.374997200001</v>
      </c>
      <c r="D54" s="45">
        <f t="shared" si="2"/>
        <v>2.3749972000000033</v>
      </c>
      <c r="E54" s="1">
        <f>'48 Hours - NB  FHWA Classes'!E54+'48 Hours - SB  FHWA Classes'!E54</f>
        <v>1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1">
        <f t="shared" si="1"/>
        <v>1</v>
      </c>
    </row>
    <row r="55" spans="1:14" x14ac:dyDescent="0.2">
      <c r="C55" s="44">
        <f t="shared" si="0"/>
        <v>43595.416663800002</v>
      </c>
      <c r="D55" s="45">
        <f t="shared" si="2"/>
        <v>2.4166638000000034</v>
      </c>
      <c r="E55" s="1">
        <f>'48 Hours - NB  FHWA Classes'!E55+'48 Hours - SB  FHWA Classes'!E55</f>
        <v>7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7</v>
      </c>
    </row>
    <row r="56" spans="1:14" x14ac:dyDescent="0.2">
      <c r="C56" s="44">
        <f t="shared" si="0"/>
        <v>43595.458330399997</v>
      </c>
      <c r="D56" s="45">
        <f t="shared" si="2"/>
        <v>2.4583304000000035</v>
      </c>
      <c r="E56" s="1">
        <f>'48 Hours - NB  FHWA Classes'!E56+'48 Hours - SB  FHWA Classes'!E56</f>
        <v>3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3</v>
      </c>
    </row>
    <row r="57" spans="1:14" x14ac:dyDescent="0.2">
      <c r="C57" s="44">
        <f t="shared" si="0"/>
        <v>43595.499996999999</v>
      </c>
      <c r="D57" s="45">
        <f t="shared" si="2"/>
        <v>2.4999970000000036</v>
      </c>
      <c r="E57" s="1">
        <f>'48 Hours - NB  FHWA Classes'!E57+'48 Hours - SB  FHWA Classes'!E57</f>
        <v>8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8</v>
      </c>
    </row>
    <row r="58" spans="1:14" x14ac:dyDescent="0.2">
      <c r="C58" s="44">
        <f t="shared" si="0"/>
        <v>43595.541663600001</v>
      </c>
      <c r="D58" s="45">
        <f t="shared" si="2"/>
        <v>2.5416636000000037</v>
      </c>
      <c r="E58" s="1">
        <f>'48 Hours - NB  FHWA Classes'!E58+'48 Hours - SB  FHWA Classes'!E58</f>
        <v>14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14</v>
      </c>
    </row>
    <row r="59" spans="1:14" ht="15" thickBot="1" x14ac:dyDescent="0.25">
      <c r="C59" s="47">
        <f t="shared" si="0"/>
        <v>43595.583330200003</v>
      </c>
      <c r="D59" s="48">
        <f t="shared" si="2"/>
        <v>2.5833302000000038</v>
      </c>
      <c r="E59" s="5">
        <f>'48 Hours - NB  FHWA Classes'!E59+'48 Hours - SB  FHWA Classes'!E59</f>
        <v>9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9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203</v>
      </c>
      <c r="F61" s="64">
        <f t="shared" ref="F61:J61" si="3">SUM(F12:F59)</f>
        <v>28</v>
      </c>
      <c r="G61" s="64">
        <f t="shared" si="3"/>
        <v>1</v>
      </c>
      <c r="H61" s="64">
        <f t="shared" si="3"/>
        <v>0</v>
      </c>
      <c r="I61" s="64">
        <f t="shared" si="3"/>
        <v>0</v>
      </c>
      <c r="J61" s="64">
        <f t="shared" si="3"/>
        <v>232</v>
      </c>
    </row>
    <row r="62" spans="1:14" s="52" customFormat="1" ht="15" x14ac:dyDescent="0.25">
      <c r="C62" s="111" t="s">
        <v>6</v>
      </c>
      <c r="D62" s="112"/>
      <c r="E62" s="65">
        <f>E61/$J$61</f>
        <v>0.875</v>
      </c>
      <c r="F62" s="65">
        <f t="shared" ref="F62:I62" si="4">F61/$J$61</f>
        <v>0.1206896551724138</v>
      </c>
      <c r="G62" s="65">
        <f t="shared" si="4"/>
        <v>4.3103448275862068E-3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94</v>
      </c>
      <c r="F64" s="64">
        <f t="shared" ref="F64:I64" si="5">SUM(F12:F35)</f>
        <v>17</v>
      </c>
      <c r="G64" s="64">
        <f t="shared" si="5"/>
        <v>1</v>
      </c>
      <c r="H64" s="64">
        <f t="shared" si="5"/>
        <v>0</v>
      </c>
      <c r="I64" s="64">
        <f t="shared" si="5"/>
        <v>0</v>
      </c>
      <c r="J64" s="64">
        <f>SUM(J12:J35)</f>
        <v>112</v>
      </c>
    </row>
    <row r="65" spans="3:10" s="52" customFormat="1" ht="15" x14ac:dyDescent="0.25">
      <c r="C65" s="111" t="s">
        <v>6</v>
      </c>
      <c r="D65" s="112"/>
      <c r="E65" s="65">
        <f>E64/$J$64</f>
        <v>0.8392857142857143</v>
      </c>
      <c r="F65" s="65">
        <f t="shared" ref="F65:I65" si="6">F64/$J$64</f>
        <v>0.15178571428571427</v>
      </c>
      <c r="G65" s="65">
        <f t="shared" si="6"/>
        <v>8.9285714285714281E-3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109</v>
      </c>
      <c r="F67" s="64">
        <f t="shared" ref="F67:J67" si="7">SUM(F36:F59)</f>
        <v>11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120</v>
      </c>
    </row>
    <row r="68" spans="3:10" s="52" customFormat="1" ht="15" x14ac:dyDescent="0.25">
      <c r="C68" s="111" t="s">
        <v>6</v>
      </c>
      <c r="D68" s="112"/>
      <c r="E68" s="65">
        <f>E67/$J$67</f>
        <v>0.90833333333333333</v>
      </c>
      <c r="F68" s="65">
        <f t="shared" ref="F68:I68" si="8">F67/$J$67</f>
        <v>9.166666666666666E-2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101.5</v>
      </c>
      <c r="F70" s="64">
        <f t="shared" ref="F70:J70" si="9">F61/2</f>
        <v>14</v>
      </c>
      <c r="G70" s="64">
        <f t="shared" si="9"/>
        <v>0.5</v>
      </c>
      <c r="H70" s="64">
        <f t="shared" si="9"/>
        <v>0</v>
      </c>
      <c r="I70" s="64">
        <f t="shared" si="9"/>
        <v>0</v>
      </c>
      <c r="J70" s="64">
        <f t="shared" si="9"/>
        <v>116</v>
      </c>
    </row>
    <row r="71" spans="3:10" s="52" customFormat="1" ht="15" x14ac:dyDescent="0.25">
      <c r="C71" s="111" t="s">
        <v>6</v>
      </c>
      <c r="D71" s="112"/>
      <c r="E71" s="65">
        <f>E70/$J$70</f>
        <v>0.875</v>
      </c>
      <c r="F71" s="65">
        <f t="shared" ref="F71:I71" si="10">F70/$J$70</f>
        <v>0.1206896551724138</v>
      </c>
      <c r="G71" s="65">
        <f t="shared" si="10"/>
        <v>4.3103448275862068E-3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2019-06-08T02:32:30Z</dcterms:modified>
</cp:coreProperties>
</file>